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-1학기 수강신청시행(안)\"/>
    </mc:Choice>
  </mc:AlternateContent>
  <xr:revisionPtr revIDLastSave="0" documentId="13_ncr:1_{1E8DE765-F2FC-45C4-8638-7DA62765F873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전공필수,공통과목 이수필요학점" sheetId="1" r:id="rId1"/>
    <sheet name="선수과목 리스트" sheetId="2" r:id="rId2"/>
    <sheet name="타학과인정과목표 " sheetId="3" r:id="rId3"/>
  </sheets>
  <definedNames>
    <definedName name="_xlnm._FilterDatabase" localSheetId="1" hidden="1">'선수과목 리스트'!$A$6:$G$6</definedName>
    <definedName name="_xlnm._FilterDatabase" localSheetId="0" hidden="1">'전공필수,공통과목 이수필요학점'!$A$5:$N$68</definedName>
    <definedName name="_xlnm._FilterDatabase" localSheetId="2" hidden="1">'타학과인정과목표 '!$B$4:$H$4</definedName>
    <definedName name="_xlnm.Print_Titles" localSheetId="1">'선수과목 리스트'!$5:$6</definedName>
    <definedName name="_xlnm.Print_Titles" localSheetId="0">'전공필수,공통과목 이수필요학점'!$4:$5</definedName>
  </definedNames>
  <calcPr calcId="191029"/>
</workbook>
</file>

<file path=xl/calcChain.xml><?xml version="1.0" encoding="utf-8"?>
<calcChain xmlns="http://schemas.openxmlformats.org/spreadsheetml/2006/main">
  <c r="J16" i="1" l="1"/>
  <c r="G16" i="1"/>
  <c r="D16" i="1"/>
</calcChain>
</file>

<file path=xl/sharedStrings.xml><?xml version="1.0" encoding="utf-8"?>
<sst xmlns="http://schemas.openxmlformats.org/spreadsheetml/2006/main" count="1186" uniqueCount="512">
  <si>
    <t>0611</t>
  </si>
  <si>
    <t>0623</t>
  </si>
  <si>
    <t>행정학</t>
  </si>
  <si>
    <t>0492</t>
  </si>
  <si>
    <t>사회학</t>
  </si>
  <si>
    <t>경제학</t>
  </si>
  <si>
    <t>0479</t>
  </si>
  <si>
    <t>무역학</t>
  </si>
  <si>
    <t>0426</t>
  </si>
  <si>
    <t>언론정보학</t>
  </si>
  <si>
    <t>9383</t>
  </si>
  <si>
    <t>경영학</t>
  </si>
  <si>
    <t>0626</t>
  </si>
  <si>
    <t>의료경영학</t>
  </si>
  <si>
    <t>0494</t>
  </si>
  <si>
    <t>0628</t>
    <phoneticPr fontId="3" type="noConversion"/>
  </si>
  <si>
    <t>호텔경영학</t>
  </si>
  <si>
    <t>0867</t>
  </si>
  <si>
    <t>관광학</t>
  </si>
  <si>
    <t>조리외식경영학</t>
  </si>
  <si>
    <t>문화관광콘텐츠학</t>
    <phoneticPr fontId="3" type="noConversion"/>
  </si>
  <si>
    <t>0255</t>
  </si>
  <si>
    <t>물리학</t>
  </si>
  <si>
    <t>0230</t>
  </si>
  <si>
    <t>화학</t>
  </si>
  <si>
    <t>생물학</t>
  </si>
  <si>
    <t>지리학</t>
  </si>
  <si>
    <t>아동가족학</t>
  </si>
  <si>
    <t>주거환경학</t>
  </si>
  <si>
    <t>의상학</t>
  </si>
  <si>
    <t>식품영양학</t>
  </si>
  <si>
    <t>기초의과학</t>
  </si>
  <si>
    <t>0617</t>
  </si>
  <si>
    <t>신경과학</t>
  </si>
  <si>
    <t>0328</t>
  </si>
  <si>
    <t>임상한의학</t>
  </si>
  <si>
    <t>치의학</t>
  </si>
  <si>
    <t>기초약학</t>
  </si>
  <si>
    <t>한약학</t>
  </si>
  <si>
    <t>간호학</t>
  </si>
  <si>
    <t>음악학</t>
  </si>
  <si>
    <t>미술학</t>
  </si>
  <si>
    <t>0636</t>
  </si>
  <si>
    <t>무용학</t>
  </si>
  <si>
    <t>공연예술학</t>
  </si>
  <si>
    <t>교육학</t>
  </si>
  <si>
    <t>0367</t>
  </si>
  <si>
    <t>정보디스플레이학</t>
  </si>
  <si>
    <t>소셜네트워크과학</t>
  </si>
  <si>
    <t>생체의과학</t>
  </si>
  <si>
    <t>0290</t>
  </si>
  <si>
    <t>동서의학</t>
  </si>
  <si>
    <t>한의철학</t>
  </si>
  <si>
    <t>한의역사학</t>
  </si>
  <si>
    <t>한의생명과학</t>
  </si>
  <si>
    <t>암예방소재개발학</t>
  </si>
  <si>
    <t>한방응용의학</t>
  </si>
  <si>
    <t>경락의과학</t>
  </si>
  <si>
    <t>한방인체정보의학</t>
  </si>
  <si>
    <t>구강악안면재생학</t>
  </si>
  <si>
    <t>KHU-KIST융합과학기술학</t>
    <phoneticPr fontId="3" type="noConversion"/>
  </si>
  <si>
    <t>학과명</t>
    <phoneticPr fontId="1" type="noConversion"/>
  </si>
  <si>
    <t>법학</t>
    <phoneticPr fontId="1" type="noConversion"/>
  </si>
  <si>
    <t>의학</t>
    <phoneticPr fontId="1" type="noConversion"/>
  </si>
  <si>
    <t>전공필수 
이수학점</t>
    <phoneticPr fontId="1" type="noConversion"/>
  </si>
  <si>
    <t>공통과목 
이수학점</t>
    <phoneticPr fontId="1" type="noConversion"/>
  </si>
  <si>
    <t>NO.</t>
    <phoneticPr fontId="1" type="noConversion"/>
  </si>
  <si>
    <t>석박통합과정(60학점)</t>
    <phoneticPr fontId="1" type="noConversion"/>
  </si>
  <si>
    <t>수강대상</t>
    <phoneticPr fontId="1" type="noConversion"/>
  </si>
  <si>
    <t>선수과목</t>
    <phoneticPr fontId="1" type="noConversion"/>
  </si>
  <si>
    <t>개설학과</t>
    <phoneticPr fontId="1" type="noConversion"/>
  </si>
  <si>
    <t>교과목명</t>
    <phoneticPr fontId="1" type="noConversion"/>
  </si>
  <si>
    <t>학점</t>
    <phoneticPr fontId="1" type="noConversion"/>
  </si>
  <si>
    <t>비고</t>
    <phoneticPr fontId="1" type="noConversion"/>
  </si>
  <si>
    <t>국어국문학과</t>
    <phoneticPr fontId="1" type="noConversion"/>
  </si>
  <si>
    <t>대학원 학과명</t>
    <phoneticPr fontId="1" type="noConversion"/>
  </si>
  <si>
    <t>고고학연구기초</t>
  </si>
  <si>
    <t>한국선사고고학</t>
  </si>
  <si>
    <t>한국역사고고학</t>
  </si>
  <si>
    <t>서양사입문</t>
  </si>
  <si>
    <t>역사학개론</t>
  </si>
  <si>
    <t>동아시아사입문</t>
  </si>
  <si>
    <t>중국문헌강독</t>
  </si>
  <si>
    <t>한국사입문</t>
  </si>
  <si>
    <t>타 학과 과목 
이수 시 인정여부</t>
    <phoneticPr fontId="1" type="noConversion"/>
  </si>
  <si>
    <t>법학과</t>
    <phoneticPr fontId="1" type="noConversion"/>
  </si>
  <si>
    <t>정치학과</t>
    <phoneticPr fontId="1" type="noConversion"/>
  </si>
  <si>
    <t>행정학과</t>
    <phoneticPr fontId="1" type="noConversion"/>
  </si>
  <si>
    <t>경제학과</t>
    <phoneticPr fontId="1" type="noConversion"/>
  </si>
  <si>
    <t>무역학과</t>
    <phoneticPr fontId="1" type="noConversion"/>
  </si>
  <si>
    <t>경영학과</t>
    <phoneticPr fontId="1" type="noConversion"/>
  </si>
  <si>
    <t>의료경영학과</t>
    <phoneticPr fontId="1" type="noConversion"/>
  </si>
  <si>
    <t>호텔경영학과</t>
    <phoneticPr fontId="1" type="noConversion"/>
  </si>
  <si>
    <t>관광학과</t>
    <phoneticPr fontId="1" type="noConversion"/>
  </si>
  <si>
    <t>관광학과</t>
    <phoneticPr fontId="1" type="noConversion"/>
  </si>
  <si>
    <t>문화관광콘텐츠학과</t>
    <phoneticPr fontId="1" type="noConversion"/>
  </si>
  <si>
    <t>비고</t>
    <phoneticPr fontId="1" type="noConversion"/>
  </si>
  <si>
    <t>수학과</t>
    <phoneticPr fontId="1" type="noConversion"/>
  </si>
  <si>
    <t>물리학과</t>
    <phoneticPr fontId="1" type="noConversion"/>
  </si>
  <si>
    <t>화학과</t>
    <phoneticPr fontId="1" type="noConversion"/>
  </si>
  <si>
    <t>지리학과</t>
    <phoneticPr fontId="1" type="noConversion"/>
  </si>
  <si>
    <t>정보디스플레이학과</t>
    <phoneticPr fontId="1" type="noConversion"/>
  </si>
  <si>
    <t>소셜네트워크과학과</t>
    <phoneticPr fontId="1" type="noConversion"/>
  </si>
  <si>
    <t>의학과</t>
    <phoneticPr fontId="1" type="noConversion"/>
  </si>
  <si>
    <t>기초의과학과</t>
    <phoneticPr fontId="1" type="noConversion"/>
  </si>
  <si>
    <t>세포생물학특론</t>
  </si>
  <si>
    <t>신경과학과</t>
    <phoneticPr fontId="1" type="noConversion"/>
  </si>
  <si>
    <t>생체의과학과</t>
    <phoneticPr fontId="1" type="noConversion"/>
  </si>
  <si>
    <t>동서의학과</t>
    <phoneticPr fontId="1" type="noConversion"/>
  </si>
  <si>
    <t>간호학과</t>
    <phoneticPr fontId="1" type="noConversion"/>
  </si>
  <si>
    <t>음악학과</t>
    <phoneticPr fontId="1" type="noConversion"/>
  </si>
  <si>
    <t>대학원
전공명</t>
    <phoneticPr fontId="1" type="noConversion"/>
  </si>
  <si>
    <t>무용학과</t>
    <phoneticPr fontId="1" type="noConversion"/>
  </si>
  <si>
    <t>공연예술학과</t>
    <phoneticPr fontId="1" type="noConversion"/>
  </si>
  <si>
    <t>[수강신청 안내용]</t>
    <phoneticPr fontId="1" type="noConversion"/>
  </si>
  <si>
    <t>KHU-KIST융합과학기술학과</t>
    <phoneticPr fontId="3" type="noConversion"/>
  </si>
  <si>
    <t>0867</t>
    <phoneticPr fontId="3" type="noConversion"/>
  </si>
  <si>
    <t>0551</t>
    <phoneticPr fontId="1" type="noConversion"/>
  </si>
  <si>
    <t>생활지도 및 상담</t>
  </si>
  <si>
    <t>수학</t>
    <phoneticPr fontId="1" type="noConversion"/>
  </si>
  <si>
    <t>학과 사무실 연락처
(02-961-)</t>
    <phoneticPr fontId="1" type="noConversion"/>
  </si>
  <si>
    <t>융합의과학</t>
    <phoneticPr fontId="1" type="noConversion"/>
  </si>
  <si>
    <t>치의학과</t>
    <phoneticPr fontId="1" type="noConversion"/>
  </si>
  <si>
    <t>구강악안면재생학과</t>
    <phoneticPr fontId="1" type="noConversion"/>
  </si>
  <si>
    <t>일반대학원 학과별 선수과목 지정표(서울캠퍼스)</t>
    <phoneticPr fontId="1" type="noConversion"/>
  </si>
  <si>
    <t>일반대학원 학과별 전공필수 또는 공통과목 이수 필요학점(서울캠퍼스)</t>
    <phoneticPr fontId="1" type="noConversion"/>
  </si>
  <si>
    <t>전공선택
이수학점</t>
    <phoneticPr fontId="1" type="noConversion"/>
  </si>
  <si>
    <t>석사과정(수료학점:24학점)</t>
    <phoneticPr fontId="1" type="noConversion"/>
  </si>
  <si>
    <t>박사과정(수료학점:36학점)</t>
    <phoneticPr fontId="1" type="noConversion"/>
  </si>
  <si>
    <t>타학과인정과목</t>
    <phoneticPr fontId="1" type="noConversion"/>
  </si>
  <si>
    <r>
      <rPr>
        <sz val="11"/>
        <rFont val="맑은 고딕"/>
        <family val="3"/>
        <charset val="129"/>
        <scheme val="minor"/>
      </rPr>
      <t xml:space="preserve">1. 2020~2021학년도 각 학과 교육과정 시행세칙에 따른 내용입니다. </t>
    </r>
    <r>
      <rPr>
        <b/>
        <sz val="11"/>
        <color rgb="FFFF0000"/>
        <rFont val="맑은 고딕"/>
        <family val="3"/>
        <charset val="129"/>
        <scheme val="minor"/>
      </rPr>
      <t xml:space="preserve">자세한 사항은 학과로 문의바랍니다.
2. 학과별로 전공필수 이수학점, 공통과목 이수학점은 수료(졸업)학기까지 이수하면 됩니다.
    </t>
    </r>
    <r>
      <rPr>
        <sz val="11"/>
        <rFont val="맑은 고딕"/>
        <family val="3"/>
        <charset val="129"/>
        <scheme val="minor"/>
      </rPr>
      <t xml:space="preserve">(전공필수, 공통과목 이수학점이 </t>
    </r>
    <r>
      <rPr>
        <b/>
        <sz val="11"/>
        <color rgb="FFFF0000"/>
        <rFont val="맑은 고딕"/>
        <family val="3"/>
        <charset val="129"/>
        <scheme val="minor"/>
      </rPr>
      <t>공란인 학과는 전공선택학점만 이수</t>
    </r>
    <r>
      <rPr>
        <sz val="11"/>
        <rFont val="맑은 고딕"/>
        <family val="3"/>
        <charset val="129"/>
        <scheme val="minor"/>
      </rPr>
      <t>하면 됨)</t>
    </r>
    <r>
      <rPr>
        <b/>
        <sz val="11"/>
        <color rgb="FFFF0000"/>
        <rFont val="맑은 고딕"/>
        <family val="3"/>
        <charset val="129"/>
        <scheme val="minor"/>
      </rPr>
      <t xml:space="preserve">
   타 학과 전공필수 과목은 소속 학과 전공필수 학점으로 인정되지 않을 수 있으니 유의 바랍니다.
</t>
    </r>
    <r>
      <rPr>
        <sz val="11"/>
        <rFont val="맑은 고딕"/>
        <family val="3"/>
        <charset val="129"/>
        <scheme val="minor"/>
      </rPr>
      <t xml:space="preserve">3. 과정별 최소 수료(졸업)학점 : 석사 24학점(간호학과 전문간호사과정은 33학점), 박사 36학점, 석박통합 60학점
</t>
    </r>
    <r>
      <rPr>
        <b/>
        <sz val="11"/>
        <rFont val="맑은 고딕"/>
        <family val="3"/>
        <charset val="129"/>
        <scheme val="minor"/>
      </rPr>
      <t>예) 언론정보학과 석사과정 
     - 최소 수료(졸업)학점 24학점 중 6학점은 반드시 언론정보학과에서 개설한 전공필수과목을 이수하여야 하며, 18학점은 전공선택과목을 이수하면 됨</t>
    </r>
    <phoneticPr fontId="1" type="noConversion"/>
  </si>
  <si>
    <t xml:space="preserve"> (아래 참고)</t>
    <phoneticPr fontId="19" type="noConversion"/>
  </si>
  <si>
    <t>정치학과는 전공필수/전공선택/공통과목 구분이 아닌 제 1,2,3전공과 자유선택으로 구분되어있음</t>
    <phoneticPr fontId="19" type="noConversion"/>
  </si>
  <si>
    <t xml:space="preserve">석사과정 </t>
    <phoneticPr fontId="19" type="noConversion"/>
  </si>
  <si>
    <t>제 1전공: 9학점 이상</t>
    <phoneticPr fontId="19" type="noConversion"/>
  </si>
  <si>
    <t>제 2전공: 6학점 이상</t>
    <phoneticPr fontId="19" type="noConversion"/>
  </si>
  <si>
    <t>제 3전공: 6학점 이상</t>
    <phoneticPr fontId="19" type="noConversion"/>
  </si>
  <si>
    <t>자유선택: 3학점 이상</t>
    <phoneticPr fontId="19" type="noConversion"/>
  </si>
  <si>
    <t>박사과정</t>
    <phoneticPr fontId="19" type="noConversion"/>
  </si>
  <si>
    <t>제 1전공: 12학점 이상</t>
    <phoneticPr fontId="19" type="noConversion"/>
  </si>
  <si>
    <t>제 2전공: 9학점 이상</t>
    <phoneticPr fontId="19" type="noConversion"/>
  </si>
  <si>
    <t xml:space="preserve">제 3전공: 6학점 이상 </t>
    <phoneticPr fontId="19" type="noConversion"/>
  </si>
  <si>
    <t>자유선택: 9학점 이상</t>
    <phoneticPr fontId="19" type="noConversion"/>
  </si>
  <si>
    <t>석사, 박사</t>
  </si>
  <si>
    <t>석·박사학위과정 입학자 중 하위과정의 전공이 다르거나, 박사과정생 중 특수대학원 졸업자는 대학원 시행세칙 제9조에 의거하여 하위과정에서 추가로 학점을 이수하여야 한다. 단 학과장과 사전승인을 득한 과목에 한한다.</t>
    <phoneticPr fontId="19" type="noConversion"/>
  </si>
  <si>
    <t>타학과 인정교과목은 행정학과 교육과정 제7조에 의거 학과장과 사전승인을 득한 과목에 한하여 인정받을수 있다</t>
    <phoneticPr fontId="19" type="noConversion"/>
  </si>
  <si>
    <t>전공필수: 미시경제학, 거시경제학, 계량경제학</t>
    <phoneticPr fontId="19" type="noConversion"/>
  </si>
  <si>
    <t>X</t>
    <phoneticPr fontId="19" type="noConversion"/>
  </si>
  <si>
    <t>비경제학 학부과정 이수자</t>
    <phoneticPr fontId="19" type="noConversion"/>
  </si>
  <si>
    <t>경제학</t>
    <phoneticPr fontId="19" type="noConversion"/>
  </si>
  <si>
    <t>경제학과</t>
    <phoneticPr fontId="19" type="noConversion"/>
  </si>
  <si>
    <t>박사과정은 필수 선수과목으로 학부에 개설된 미시경제학I(3)II(3), 거시경제학I(3)II(3), 계량경제학 중 6학점 또는 12학점을 이수해야 함</t>
    <phoneticPr fontId="19" type="noConversion"/>
  </si>
  <si>
    <t>석박사</t>
    <phoneticPr fontId="19" type="noConversion"/>
  </si>
  <si>
    <t>언론정보학과</t>
    <phoneticPr fontId="19" type="noConversion"/>
  </si>
  <si>
    <t>석사과정</t>
    <phoneticPr fontId="19" type="noConversion"/>
  </si>
  <si>
    <t>두 과목외에 한 과목은 학과에서 진행하는 학부과목 중에 선택 가능</t>
    <phoneticPr fontId="19" type="noConversion"/>
  </si>
  <si>
    <t>두 과목외에 다른 두 과목은 대학원 과목중에 선택 가능</t>
    <phoneticPr fontId="19" type="noConversion"/>
  </si>
  <si>
    <t>석사, 박사, 통합 각각 9, 18, 30학점 인정</t>
    <phoneticPr fontId="19" type="noConversion"/>
  </si>
  <si>
    <t>사회학과</t>
    <phoneticPr fontId="19" type="noConversion"/>
  </si>
  <si>
    <t>석,박,통합</t>
    <phoneticPr fontId="19" type="noConversion"/>
  </si>
  <si>
    <t>사회학</t>
    <phoneticPr fontId="19" type="noConversion"/>
  </si>
  <si>
    <t>사회학이론</t>
    <phoneticPr fontId="19" type="noConversion"/>
  </si>
  <si>
    <t>석사는 이중 9학점, 박사는 12학점</t>
    <phoneticPr fontId="19" type="noConversion"/>
  </si>
  <si>
    <t>사회통계학</t>
    <phoneticPr fontId="19" type="noConversion"/>
  </si>
  <si>
    <t>사회조사분석</t>
    <phoneticPr fontId="19" type="noConversion"/>
  </si>
  <si>
    <t>질적연구방법론</t>
    <phoneticPr fontId="19" type="noConversion"/>
  </si>
  <si>
    <t>대학원생</t>
    <phoneticPr fontId="19" type="noConversion"/>
  </si>
  <si>
    <t>모든 학과</t>
    <phoneticPr fontId="19" type="noConversion"/>
  </si>
  <si>
    <t>인정</t>
    <phoneticPr fontId="19" type="noConversion"/>
  </si>
  <si>
    <t>해당없음</t>
    <phoneticPr fontId="1" type="noConversion"/>
  </si>
  <si>
    <t>필수X</t>
  </si>
  <si>
    <t>24학점</t>
  </si>
  <si>
    <t>36학점</t>
    <phoneticPr fontId="1" type="noConversion"/>
  </si>
  <si>
    <t>60학점</t>
  </si>
  <si>
    <t>-</t>
    <phoneticPr fontId="19" type="noConversion"/>
  </si>
  <si>
    <t>법학과 박사과정 없음</t>
    <phoneticPr fontId="19" type="noConversion"/>
  </si>
  <si>
    <t>수료학점의 
2분의 1이내(12학점)</t>
    <phoneticPr fontId="19" type="noConversion"/>
  </si>
  <si>
    <t>하위 과정의 전공이 다른자</t>
    <phoneticPr fontId="19" type="noConversion"/>
  </si>
  <si>
    <t>선수과목은 대학원운영위원회가 별도로 정함</t>
    <phoneticPr fontId="19" type="noConversion"/>
  </si>
  <si>
    <t>모든 법학과 학생</t>
    <phoneticPr fontId="19" type="noConversion"/>
  </si>
  <si>
    <t>인정함</t>
    <phoneticPr fontId="19" type="noConversion"/>
  </si>
  <si>
    <t>석박통합과정없음</t>
    <phoneticPr fontId="19" type="noConversion"/>
  </si>
  <si>
    <r>
      <t>회계</t>
    </r>
    <r>
      <rPr>
        <sz val="10"/>
        <color theme="1"/>
        <rFont val="맑은 고딕"/>
        <family val="3"/>
        <charset val="129"/>
      </rPr>
      <t>·</t>
    </r>
    <r>
      <rPr>
        <sz val="10"/>
        <color theme="1"/>
        <rFont val="맑은 고딕"/>
        <family val="3"/>
        <charset val="129"/>
        <scheme val="minor"/>
      </rPr>
      <t xml:space="preserve">세무학과 </t>
    </r>
    <phoneticPr fontId="19" type="noConversion"/>
  </si>
  <si>
    <r>
      <t>석사,</t>
    </r>
    <r>
      <rPr>
        <sz val="10"/>
        <color theme="1"/>
        <rFont val="맑은 고딕"/>
        <family val="3"/>
        <charset val="129"/>
      </rPr>
      <t>박사</t>
    </r>
    <phoneticPr fontId="19" type="noConversion"/>
  </si>
  <si>
    <t>재무회계1</t>
    <phoneticPr fontId="19" type="noConversion"/>
  </si>
  <si>
    <t>학부</t>
    <phoneticPr fontId="19" type="noConversion"/>
  </si>
  <si>
    <t>관리회계1</t>
    <phoneticPr fontId="19" type="noConversion"/>
  </si>
  <si>
    <t>세무회계1</t>
    <phoneticPr fontId="19" type="noConversion"/>
  </si>
  <si>
    <t>재무회계2</t>
    <phoneticPr fontId="19" type="noConversion"/>
  </si>
  <si>
    <t>재무관리</t>
    <phoneticPr fontId="19" type="noConversion"/>
  </si>
  <si>
    <t xml:space="preserve">회계·세무학과 </t>
  </si>
  <si>
    <t xml:space="preserve">세법총론 </t>
    <phoneticPr fontId="19" type="noConversion"/>
  </si>
  <si>
    <t>관리회계2</t>
    <phoneticPr fontId="19" type="noConversion"/>
  </si>
  <si>
    <t>재무회계세미나</t>
    <phoneticPr fontId="19" type="noConversion"/>
  </si>
  <si>
    <t>고급회계</t>
    <phoneticPr fontId="19" type="noConversion"/>
  </si>
  <si>
    <t>회계감사</t>
    <phoneticPr fontId="19" type="noConversion"/>
  </si>
  <si>
    <t>세무회계2</t>
    <phoneticPr fontId="19" type="noConversion"/>
  </si>
  <si>
    <t>회계이론</t>
    <phoneticPr fontId="19" type="noConversion"/>
  </si>
  <si>
    <t>고급회계감사</t>
    <phoneticPr fontId="19" type="noConversion"/>
  </si>
  <si>
    <t>국제조세론</t>
    <phoneticPr fontId="19" type="noConversion"/>
  </si>
  <si>
    <t>세무관리</t>
    <phoneticPr fontId="19" type="noConversion"/>
  </si>
  <si>
    <t>세무회계연습</t>
    <phoneticPr fontId="19" type="noConversion"/>
  </si>
  <si>
    <t xml:space="preserve">회계사례연구 </t>
    <phoneticPr fontId="19" type="noConversion"/>
  </si>
  <si>
    <t>회계학특강1</t>
    <phoneticPr fontId="19" type="noConversion"/>
  </si>
  <si>
    <t>회계학특강2</t>
    <phoneticPr fontId="19" type="noConversion"/>
  </si>
  <si>
    <t>경영학과</t>
    <phoneticPr fontId="19" type="noConversion"/>
  </si>
  <si>
    <t>유가증권법</t>
    <phoneticPr fontId="19" type="noConversion"/>
  </si>
  <si>
    <t>통화와금융의이행</t>
    <phoneticPr fontId="19" type="noConversion"/>
  </si>
  <si>
    <t>재무제표분석</t>
    <phoneticPr fontId="19" type="noConversion"/>
  </si>
  <si>
    <t>가치평가론</t>
    <phoneticPr fontId="19" type="noConversion"/>
  </si>
  <si>
    <t>투자론</t>
    <phoneticPr fontId="19" type="noConversion"/>
  </si>
  <si>
    <t>금융파생상품론</t>
    <phoneticPr fontId="19" type="noConversion"/>
  </si>
  <si>
    <t>기업재무론</t>
    <phoneticPr fontId="19" type="noConversion"/>
  </si>
  <si>
    <t>증권시장의이해</t>
    <phoneticPr fontId="19" type="noConversion"/>
  </si>
  <si>
    <t>회계·세무학과</t>
    <phoneticPr fontId="19" type="noConversion"/>
  </si>
  <si>
    <t>석사,박사</t>
    <phoneticPr fontId="19" type="noConversion"/>
  </si>
  <si>
    <t>계량경제학</t>
    <phoneticPr fontId="19" type="noConversion"/>
  </si>
  <si>
    <t>인정이수구분: 전선</t>
  </si>
  <si>
    <t>고급통계학</t>
    <phoneticPr fontId="19" type="noConversion"/>
  </si>
  <si>
    <t>미시경제학</t>
    <phoneticPr fontId="19" type="noConversion"/>
  </si>
  <si>
    <t>법학전문대학원</t>
    <phoneticPr fontId="19" type="noConversion"/>
  </si>
  <si>
    <t>부가가치세법연구</t>
    <phoneticPr fontId="19" type="noConversion"/>
  </si>
  <si>
    <t>소득세법</t>
    <phoneticPr fontId="19" type="noConversion"/>
  </si>
  <si>
    <t>M&amp;A와 조세</t>
    <phoneticPr fontId="19" type="noConversion"/>
  </si>
  <si>
    <t>조세법의 기초</t>
    <phoneticPr fontId="19" type="noConversion"/>
  </si>
  <si>
    <t>기업세법</t>
    <phoneticPr fontId="19" type="noConversion"/>
  </si>
  <si>
    <t>학과행정실로문의</t>
    <phoneticPr fontId="1" type="noConversion"/>
  </si>
  <si>
    <t>교육방법 및 교육공학</t>
  </si>
  <si>
    <t>교육통계 및 측정</t>
  </si>
  <si>
    <t>특수 교육학개론</t>
  </si>
  <si>
    <t>평생교육론</t>
  </si>
  <si>
    <t>불인정</t>
    <phoneticPr fontId="19" type="noConversion"/>
  </si>
  <si>
    <t>0541</t>
    <phoneticPr fontId="19" type="noConversion"/>
  </si>
  <si>
    <t>국어국문학과</t>
    <phoneticPr fontId="19" type="noConversion"/>
  </si>
  <si>
    <t>-</t>
  </si>
  <si>
    <t>02-961-0223</t>
    <phoneticPr fontId="19" type="noConversion"/>
  </si>
  <si>
    <t>사학과</t>
    <phoneticPr fontId="19" type="noConversion"/>
  </si>
  <si>
    <t>02-961-0227</t>
    <phoneticPr fontId="19" type="noConversion"/>
  </si>
  <si>
    <t>철학과</t>
    <phoneticPr fontId="19" type="noConversion"/>
  </si>
  <si>
    <t>02-961-0228</t>
    <phoneticPr fontId="19" type="noConversion"/>
  </si>
  <si>
    <t>영어영문학과</t>
    <phoneticPr fontId="19" type="noConversion"/>
  </si>
  <si>
    <t>02-961-0224</t>
    <phoneticPr fontId="19" type="noConversion"/>
  </si>
  <si>
    <r>
      <t>석</t>
    </r>
    <r>
      <rPr>
        <sz val="10"/>
        <color theme="1"/>
        <rFont val="맑은 고딕"/>
        <family val="3"/>
        <charset val="129"/>
      </rPr>
      <t>·박사</t>
    </r>
    <phoneticPr fontId="19" type="noConversion"/>
  </si>
  <si>
    <t>전체전공(국어학,고전문학,현대문학,한국어학,한국문화콘텐츠학)</t>
    <phoneticPr fontId="19" type="noConversion"/>
  </si>
  <si>
    <t>석·박사</t>
  </si>
  <si>
    <t>전체전공(영문학,영어학)</t>
    <phoneticPr fontId="19" type="noConversion"/>
  </si>
  <si>
    <t>해당학기 학부에 개설된 전공과목 중 선택</t>
    <phoneticPr fontId="19" type="noConversion"/>
  </si>
  <si>
    <t>전체전공(동양철학,서양철학)</t>
    <phoneticPr fontId="19" type="noConversion"/>
  </si>
  <si>
    <t>전체전공(한국사,동양사,서양사,고고학)</t>
    <phoneticPr fontId="19" type="noConversion"/>
  </si>
  <si>
    <t>한국문헌강독</t>
    <phoneticPr fontId="19" type="noConversion"/>
  </si>
  <si>
    <t>학과장 및 지도교수와 상의하여 신청 및 인정</t>
  </si>
  <si>
    <t>신경과학과</t>
    <phoneticPr fontId="19" type="noConversion"/>
  </si>
  <si>
    <t>생리학</t>
  </si>
  <si>
    <t>학과에 문의</t>
    <phoneticPr fontId="1" type="noConversion"/>
  </si>
  <si>
    <t>정치학(추가 메모 참조)</t>
    <phoneticPr fontId="1" type="noConversion"/>
  </si>
  <si>
    <t>■정치학과</t>
    <phoneticPr fontId="1" type="noConversion"/>
  </si>
  <si>
    <r>
      <rPr>
        <sz val="10"/>
        <color rgb="FF222222"/>
        <rFont val="맑은 고딕"/>
        <family val="3"/>
        <charset val="129"/>
      </rPr>
      <t>학과장의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승인을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받아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타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학과의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전공과목을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수강할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수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있으며</t>
    </r>
    <r>
      <rPr>
        <sz val="10"/>
        <color rgb="FF222222"/>
        <rFont val="Arial"/>
        <family val="2"/>
      </rPr>
      <t xml:space="preserve">, 
</t>
    </r>
    <r>
      <rPr>
        <sz val="10"/>
        <color rgb="FF222222"/>
        <rFont val="맑은 고딕"/>
        <family val="3"/>
        <charset val="129"/>
      </rPr>
      <t>취득한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성적은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전공선택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학점으로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인정받을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수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있다</t>
    </r>
    <phoneticPr fontId="1" type="noConversion"/>
  </si>
  <si>
    <t>(학부 과정에서) 커뮤니케이션 이론, 
커뮤니케이션 연구방법론</t>
    <phoneticPr fontId="19" type="noConversion"/>
  </si>
  <si>
    <t>(석,박사 공통과목에서) 커뮤니케이션 이론, 
커뮤니케이션 연구방법론</t>
    <phoneticPr fontId="19" type="noConversion"/>
  </si>
  <si>
    <t>학과에 문의</t>
    <phoneticPr fontId="1" type="noConversion"/>
  </si>
  <si>
    <t>0341</t>
    <phoneticPr fontId="1" type="noConversion"/>
  </si>
  <si>
    <t>전공선택으로 인정</t>
  </si>
  <si>
    <t>0274</t>
  </si>
  <si>
    <t>전공명 상이 또는 특수대학원 졸업자</t>
  </si>
  <si>
    <t>의학</t>
  </si>
  <si>
    <t>지도교수 상담 후 선수과목 수강 여부 결정</t>
  </si>
  <si>
    <t>석사, 박사, 석박통합</t>
  </si>
  <si>
    <t>학과장 승인 후 본 대학원 소속 타학과 전공과목 수강 가능</t>
  </si>
  <si>
    <t>최대 9학점 인정</t>
  </si>
  <si>
    <t>의학, 기초의과학</t>
  </si>
  <si>
    <t>지정하지 않음</t>
  </si>
  <si>
    <t>9288</t>
  </si>
  <si>
    <t>생물학과</t>
  </si>
  <si>
    <t>분자생물학</t>
  </si>
  <si>
    <t>신경과학과 문의 요망(961-9288)</t>
  </si>
  <si>
    <t>생태학</t>
  </si>
  <si>
    <t>일반대학원 생물학과</t>
  </si>
  <si>
    <t>생화학특론</t>
  </si>
  <si>
    <t>분자생물학특론</t>
  </si>
  <si>
    <t>학과문의(961-9288)</t>
  </si>
  <si>
    <t>최대 9학점 인정(학과문의)</t>
  </si>
  <si>
    <t>의학,한의학,치의학,이학</t>
  </si>
  <si>
    <t>생체의과학과 문의 요망(961-0290)</t>
  </si>
  <si>
    <t>석박통합과정 없음</t>
  </si>
  <si>
    <t>9316, 0323</t>
  </si>
  <si>
    <t>동서의학과</t>
  </si>
  <si>
    <t>석사</t>
  </si>
  <si>
    <t>의학, 한의학</t>
  </si>
  <si>
    <t>학과 교육과정 시행세칙 제6조 참조</t>
  </si>
  <si>
    <t>박사</t>
  </si>
  <si>
    <t>해당없음</t>
  </si>
  <si>
    <t>958-2842</t>
  </si>
  <si>
    <t>융합의과학과</t>
  </si>
  <si>
    <t>첨단재생의학, 융합암생물학, 응용멀티오믹스및정밀의학, 융합건강노화및노인성질환</t>
  </si>
  <si>
    <t>별도 제시 하지 않음</t>
  </si>
  <si>
    <t xml:space="preserve"> 천연물융합과학(이학 및 약학)</t>
  </si>
  <si>
    <t>학과 교육과정 시행세칙 제6조, &lt;별표3&gt;선수과목목록표 참조</t>
  </si>
  <si>
    <t>학과장 승인 후 타학과 전공과목 수강 가능</t>
  </si>
  <si>
    <t>인정이수구분: 전선(전공선택)</t>
    <phoneticPr fontId="19" type="noConversion"/>
  </si>
  <si>
    <t>2020.03.01 이전 입학자와 
2020.03.01 이후 입학자 기준이 다르므로 
관련하여 학과로 문의</t>
    <phoneticPr fontId="1" type="noConversion"/>
  </si>
  <si>
    <t>학과장의 승인을 받아 타 학과의 전공과목을 수강할 수 있으며, 취득한 성적은 전공선택 학점으로 인정받을 수 있다.
  1. 대상자 : 대학원 국어국문학과 소속 재학생 전원
  2. 타학과 과목 인정 최대학점 : 3학점</t>
    <phoneticPr fontId="19" type="noConversion"/>
  </si>
  <si>
    <t>빅데이터응용학과</t>
    <phoneticPr fontId="1" type="noConversion"/>
  </si>
  <si>
    <t>석사 : 학부 전공필수 과목 전체
박사 : 석사 전공선택 과목 전체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</si>
  <si>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1. 추가이수학점(선수학점) 이수 대상자 (학과에 문의)</t>
    </r>
    <r>
      <rPr>
        <sz val="11"/>
        <color theme="1"/>
        <rFont val="맑은 고딕"/>
        <family val="3"/>
        <charset val="129"/>
        <scheme val="minor"/>
      </rPr>
      <t xml:space="preserve">
   가. 동일학과가 아닌 유사학과 또는 타학과를 졸업한 자
       (예, 학부는 경영학과를 졸업하고 석사는 국어국문학과에 입학한 경우, 석사를 경영학과를 졸업하고 박사는 의료경영학과에 입학한 경우)
   나. 특수대학원 졸업생으로 박사과정 또는 석박통합과정에 입학한 자
       (예, 교육대학원 석사 졸업 후 교육학과 박사 입학한 경우, 관광대학원 석사 졸업 후 호텔경영학과 박사 입학한 경우)
</t>
    </r>
    <r>
      <rPr>
        <b/>
        <sz val="11"/>
        <color theme="1"/>
        <rFont val="맑은 고딕"/>
        <family val="3"/>
        <charset val="129"/>
        <scheme val="minor"/>
      </rPr>
      <t>2. 추가이수 필요학점</t>
    </r>
    <r>
      <rPr>
        <sz val="11"/>
        <color theme="1"/>
        <rFont val="맑은 고딕"/>
        <family val="3"/>
        <charset val="129"/>
        <scheme val="minor"/>
      </rPr>
      <t xml:space="preserve"> 
   가. 유사학과 또는 타학과 졸업한 자 : 석사과정 9학점, 박사과정 12학점 이상 추가 이수
   나. 특수대학원 졸업한 자 : 박사과정 12학점, 석박통합과정 12학점 이상 추가 이수
</t>
    </r>
    <r>
      <rPr>
        <b/>
        <sz val="11"/>
        <color theme="1"/>
        <rFont val="맑은 고딕"/>
        <family val="3"/>
        <charset val="129"/>
        <scheme val="minor"/>
      </rPr>
      <t>3. 학점인정 신청 *</t>
    </r>
    <r>
      <rPr>
        <sz val="11"/>
        <color rgb="FF0000FF"/>
        <rFont val="맑은 고딕"/>
        <family val="3"/>
        <charset val="129"/>
        <scheme val="minor"/>
      </rPr>
      <t>학점인정 신청서 제출기간 : 2021.3월 말 공지, 4월 초 진행 예정</t>
    </r>
    <r>
      <rPr>
        <sz val="11"/>
        <color theme="1"/>
        <rFont val="맑은 고딕"/>
        <family val="3"/>
        <charset val="129"/>
        <scheme val="minor"/>
      </rPr>
      <t xml:space="preserve">
   학칙 시행세칙 제9조(추가이수학점)에 의거 하위 학위과정에서 이수한 과목의 학점을 소정의 학점 인정서를 제출하여 승인 받은 경우는 
   추가 이수학점의 일부 또는 전부를 면제받을 수 있음</t>
    </r>
    <phoneticPr fontId="1" type="noConversion"/>
  </si>
  <si>
    <t>*아래 선수과목 리스트는 학과에서 지정한 과목이며, 아래 과목 중 일부만 2021학년도 1학기에 개설되니 착오 없으시기 바랍니다.</t>
    <phoneticPr fontId="1" type="noConversion"/>
  </si>
  <si>
    <t>학과장의 승인을 받아 타 학과의 전공과목을 수강할 수 있으며, 취득한 성적은 전공선택 학점으로 인정받을 수 있다.
  1. 대상자 : 대학원 사학과 소속 석박사 재학생
  2. 타학과 과목 인정 최대학점 : 3학점</t>
    <phoneticPr fontId="1" type="noConversion"/>
  </si>
  <si>
    <t>타학과의 전공과목 이수는 인정하지 않는다.</t>
    <phoneticPr fontId="1" type="noConversion"/>
  </si>
  <si>
    <t>해당 학기 학부에 개설된 전공과목(전공필수, 전공선택) 중 선택</t>
    <phoneticPr fontId="1" type="noConversion"/>
  </si>
  <si>
    <t>타학과 전공과목 이수는 인정하지 않는다.</t>
    <phoneticPr fontId="19" type="noConversion"/>
  </si>
  <si>
    <t>통합의료인문학과</t>
    <phoneticPr fontId="1" type="noConversion"/>
  </si>
  <si>
    <t>학과장의 승인을 받아 타 학과의 전공과목을 수강할 수 있으며, 취득한 성적은 전공선택 학점으로 인정받을 수 있다. 
  1. 대상자 : 대학원 통합의료인문학과 소속 재학생 전원
  2. 타학과 과목 인정 최대학점 : 3학점으로 하되, 학과장 및 지도교수의 승인 하에 추가 인정할 수 있다.</t>
    <phoneticPr fontId="1" type="noConversion"/>
  </si>
  <si>
    <t>02-961-0221</t>
    <phoneticPr fontId="1" type="noConversion"/>
  </si>
  <si>
    <t>석·박사</t>
    <phoneticPr fontId="1" type="noConversion"/>
  </si>
  <si>
    <t>학과장이 인정하는 관련학과의 하위 학위과정 개설 교과목</t>
    <phoneticPr fontId="1" type="noConversion"/>
  </si>
  <si>
    <t>학과장 및 지도교수와 상의하여 신청 및 인정</t>
    <phoneticPr fontId="1" type="noConversion"/>
  </si>
  <si>
    <t>석박통합과정 없음</t>
    <phoneticPr fontId="1" type="noConversion"/>
  </si>
  <si>
    <t xml:space="preserve">석사과정 : 9학점, 박사과정 : 12학점 </t>
    <phoneticPr fontId="1" type="noConversion"/>
  </si>
  <si>
    <t xml:space="preserve">석사과정 : 9학점, 박사과정 : 12학점 </t>
  </si>
  <si>
    <t>전체전공                              (빅데이터경영, mis, 생산운영관리, 마케팅, 인사조직, 재무금융, 연금금융)</t>
    <phoneticPr fontId="1" type="noConversion"/>
  </si>
  <si>
    <t>석사 : 학부 전공기초,전공필수 과목 전체
박사 : 본 학과 전공필수 제외한 모든 과목</t>
    <phoneticPr fontId="1" type="noConversion"/>
  </si>
  <si>
    <r>
      <rPr>
        <sz val="9"/>
        <rFont val="맑은 고딕"/>
        <family val="3"/>
        <charset val="129"/>
        <scheme val="minor"/>
      </rPr>
      <t>석사,석박통합:9</t>
    </r>
    <r>
      <rPr>
        <sz val="10"/>
        <rFont val="맑은 고딕"/>
        <family val="3"/>
        <charset val="129"/>
        <scheme val="minor"/>
      </rPr>
      <t xml:space="preserve">         </t>
    </r>
    <r>
      <rPr>
        <sz val="8"/>
        <rFont val="맑은 고딕"/>
        <family val="3"/>
        <charset val="129"/>
        <scheme val="minor"/>
      </rPr>
      <t>박사 : 12</t>
    </r>
    <phoneticPr fontId="1" type="noConversion"/>
  </si>
  <si>
    <t>학과장 및 지도교수와 상의하여 신청 및 인정(전공선택 학점으로 인정)</t>
    <phoneticPr fontId="1" type="noConversion"/>
  </si>
  <si>
    <t>융합생명의약학과
(전 나노의약생명과학)</t>
    <phoneticPr fontId="1" type="noConversion"/>
  </si>
  <si>
    <t>전공학점으로 인정하지 않음</t>
    <phoneticPr fontId="1" type="noConversion"/>
  </si>
  <si>
    <t>02-961-0571~3</t>
    <phoneticPr fontId="19" type="noConversion"/>
  </si>
  <si>
    <t>융합과학기술개론(필수)</t>
  </si>
  <si>
    <t>가능(전공선택으로 인정)</t>
  </si>
  <si>
    <t>9567</t>
  </si>
  <si>
    <t>석사,박사,통합</t>
  </si>
  <si>
    <t>전체전공</t>
  </si>
  <si>
    <t>별도과목 없음</t>
  </si>
  <si>
    <t>석사 9
박사 12</t>
  </si>
  <si>
    <t>학부 및 하위학위과정에서 이수한 과목으로 지도교수 또는 학과장 승인으로 선수과목 이수학점을 인정 받을 수 있다.</t>
  </si>
  <si>
    <t>국어국문학과(한국어학)</t>
    <phoneticPr fontId="19" type="noConversion"/>
  </si>
  <si>
    <t xml:space="preserve">
국어국문학과(고전문학, 국어학, 한국문화콘텐츠, 현대문학)</t>
    <phoneticPr fontId="1" type="noConversion"/>
  </si>
  <si>
    <t>위 과목중 석사는 3과목(9학점), 박사는 4과목(12학점) 선택하여 이수</t>
    <phoneticPr fontId="1" type="noConversion"/>
  </si>
  <si>
    <t>전체전공(인문학, 의학)</t>
    <phoneticPr fontId="1" type="noConversion"/>
  </si>
  <si>
    <t>학과장의 승인을 받아 타학과의 전공과목을 수강할 수 있으며,
취득한 성적은 전공선택 학점으로 인정받을 수 있음</t>
  </si>
  <si>
    <t>[고령서비스-테크융합전공]
석사 : 전공필수 6학점, 전공선택 18학점
박사 : 전공필수 9학점, 전공선택 27학점
석박통합 : 전공필수 9학점, 전공선택 51학점</t>
  </si>
  <si>
    <t xml:space="preserve">석박통합과정 없음 </t>
  </si>
  <si>
    <t>아동가족학과</t>
  </si>
  <si>
    <t>학과에 문의</t>
  </si>
  <si>
    <t>아동학, 가족학</t>
  </si>
  <si>
    <t>선수과목은 지도교수의 승인을 받아 정함</t>
  </si>
  <si>
    <t>주거환경학과</t>
  </si>
  <si>
    <t>의상학과</t>
  </si>
  <si>
    <t>의상학과 학부 과목 중 지도교수 및 학과장이 지정하는 과목을 선수과목으로 수강</t>
  </si>
  <si>
    <t>식품영양학과</t>
  </si>
  <si>
    <t>학과회의를 거쳐 수강과목 결정</t>
  </si>
  <si>
    <t>- 20.03.01 기준 : 학과장의 승인을 받아 타 학과 전공과목 수강 가능 및 전공선택 학점으로 인정
- 21.03.01 기준 : 학과장 및 지도교수와 상의하여 신청 및 석사과정 최대 6학점, 박사과정 최대 9학점 인정</t>
  </si>
  <si>
    <t>- 학과장 및 지도교수와 상의하여 신청 및 전공선택 학점으로 인정
- 최대 12학점 인정</t>
  </si>
  <si>
    <t>- 20.03.01 기준 : 일반대학원 소속 타학과 연구방법론 관련 교과목 이수하였을 경우, 학과회의를 통해 전공  
  필수 과목으로 최대 3학점 인정할 수 있음
- 21.03.01 기준 : 학과장 및 지도교수와 상의하여 신청 및 석사과정 최대 6학점, 박사과정 최대 9학점 인정</t>
  </si>
  <si>
    <t>- 20.03.01 기준 : 학과장의 승인을 받아 타 학과 전공과목 수강 가능 및 전공선택 학점으로 인정
- 21.03.01 기준 : 학과장 및 지도교수와 상의하여 신청 및 석사과정 최대 9학점, 박사과정 및 통합과정 최대 18학점 인정</t>
  </si>
  <si>
    <t>석박통합과정없음</t>
  </si>
  <si>
    <t>학과장과 상의 후 인정</t>
  </si>
  <si>
    <t>조리외식경영학과</t>
  </si>
  <si>
    <t>본교 호텔관광대학 Hospitality경영학부(조리·서비스경영학과, 외식경영학과, 호텔경영학과, 컨벤션전시경영학과) 
및 관광학부(관광학과, 문화관광콘텐츠학과)</t>
    <phoneticPr fontId="1" type="noConversion"/>
  </si>
  <si>
    <t>본교 호텔관광대학 Hospitality경영학부(조리·서비스경영학과, 외식경영학과, 호텔경영학과, 컨벤션전시경영학과) 
및 관광학부(관광학과, 문화관광콘텐츠학과) 교육과정에 개설된 전공필수 및 전공선택 과목. 단, 영어트랙 학생은 영어 강의로 개설된 과목을 이수해야 함</t>
    <phoneticPr fontId="1" type="noConversion"/>
  </si>
  <si>
    <t xml:space="preserve">본 대학원 조리외식경영학과, 호텔경영학과, 관광학과, 컨벤션전시경영학과, 
문화관광콘텐츠학과, Global Hospitality &amp; Tourism학과, 스마트관광원 및 식품영양학과 </t>
    <phoneticPr fontId="1" type="noConversion"/>
  </si>
  <si>
    <t>본 대학원 조리외식경영학과, 호텔경영학과, 관광학과, 컨벤션전시경영학과, 문화관광콘텐츠학과, Global Hospitality &amp; Tourism학과, 스마트관광원 및 식품영양학과 교육과정에 개설된 전공필수 및 전공선택 과목. 
단, 영어트랙 학생은 영어 강의로 개설된 과목을 이수해야 함(본 대학원 조리외식경영학과에서 개설한 '통계학특론'을 필수로 수강하여야 함. 단, 영어트랙 학생은 해당 없음)</t>
    <phoneticPr fontId="1" type="noConversion"/>
  </si>
  <si>
    <t>석사,박사</t>
  </si>
  <si>
    <t>본 대학원 호텔경영학과, 관광학과, 컨벤션전시경영학과, 
조리외식경영학과, 문화관광콘텐츠학과,
글로벌Hospitality관광학과,스마트관광원 교육과정에 개설된 전공선택 과목</t>
  </si>
  <si>
    <t>학과장의 승인을 받아 석사과정 6학점, 박사과정 9학점 인정가능</t>
  </si>
  <si>
    <t>`</t>
    <phoneticPr fontId="1" type="noConversion"/>
  </si>
  <si>
    <r>
      <t xml:space="preserve">제한없음 *단 호텔경영학과, 관광학과, 조리외식경영학과, 컨벤션전시경영학과, 글로벌 Hospitality 관광학과, 스마트관광원 이외의 학과에서 본인의 세부전공과 관련하여 수강한 과목에 대하여 석사과정은 최대 </t>
    </r>
    <r>
      <rPr>
        <u/>
        <sz val="10"/>
        <color rgb="FF0000FF"/>
        <rFont val="맑은 고딕"/>
        <family val="3"/>
        <charset val="129"/>
        <scheme val="minor"/>
      </rPr>
      <t>6학점</t>
    </r>
    <r>
      <rPr>
        <sz val="10"/>
        <color rgb="FF0000FF"/>
        <rFont val="맑은 고딕"/>
        <family val="3"/>
        <charset val="129"/>
        <scheme val="minor"/>
      </rPr>
      <t xml:space="preserve">, 박사과정은 최대 </t>
    </r>
    <r>
      <rPr>
        <u/>
        <sz val="10"/>
        <color rgb="FF0000FF"/>
        <rFont val="맑은 고딕"/>
        <family val="3"/>
        <charset val="129"/>
        <scheme val="minor"/>
      </rPr>
      <t>12학점</t>
    </r>
    <r>
      <rPr>
        <sz val="10"/>
        <color rgb="FF000000"/>
        <rFont val="맑은 고딕"/>
        <family val="3"/>
        <charset val="129"/>
        <scheme val="minor"/>
      </rPr>
      <t>까지 전공이수 학점으로 인정할 수 있다. 그러나 본 대학원 호텔경영학과, 관광학과, 컨벤션전시경영학과, 조리외식경영학과, 글로벌 Hospitality관광학과, 스마트관광원에서 개설한 전공필수과목은 타학과(전공)에 포함하지 아니한다.</t>
    </r>
    <phoneticPr fontId="1" type="noConversion"/>
  </si>
  <si>
    <t xml:space="preserve">호텔관광대학 내 개설된 과목 </t>
    <phoneticPr fontId="1" type="noConversion"/>
  </si>
  <si>
    <t>호텔관광대학 내 교육과정에 개설된 전공필수. 전공선택 과목</t>
    <phoneticPr fontId="1" type="noConversion"/>
  </si>
  <si>
    <t>전공선택 과목으로 인정할 수 있다.</t>
  </si>
  <si>
    <t>(0210)
gsedu@khu.ac.kr</t>
  </si>
  <si>
    <t>교육학과</t>
  </si>
  <si>
    <t>전체학생</t>
  </si>
  <si>
    <t>교직과 교직과정</t>
  </si>
  <si>
    <t>학부과목</t>
  </si>
  <si>
    <t xml:space="preserve">따로 정한 교과목명 없음, 
본 대학원 소속 타학과 과목을 이수하였을 경우 이를 전공선택 과목으로 인정할 수 있다. </t>
  </si>
  <si>
    <t>경제수학, 미시경제학, 거시경제학, 계량경제학</t>
    <phoneticPr fontId="19" type="noConversion"/>
  </si>
  <si>
    <t>일반대학원 경영대학 경영학과</t>
    <phoneticPr fontId="19" type="noConversion"/>
  </si>
  <si>
    <t>공통필수와 전공선택과목</t>
    <phoneticPr fontId="19" type="noConversion"/>
  </si>
  <si>
    <t>일반대학원 무역학과</t>
    <phoneticPr fontId="19" type="noConversion"/>
  </si>
  <si>
    <t>일반대학원 수학과</t>
    <phoneticPr fontId="19" type="noConversion"/>
  </si>
  <si>
    <t>02-961-9367</t>
    <phoneticPr fontId="1" type="noConversion"/>
  </si>
  <si>
    <t>석사 최대 9학점, 박사 최대 18학점, 통합과정 최대 30학점 인정
학과장의 승인을 받아 타 학과의 전공과목을 수강할 수 있으며, 취득한 성적은 전공선택 학점으로 인정받을 수 있다.</t>
    <phoneticPr fontId="19" type="noConversion"/>
  </si>
  <si>
    <r>
      <rPr>
        <sz val="10"/>
        <color rgb="FF222222"/>
        <rFont val="맑은 고딕"/>
        <family val="3"/>
        <charset val="129"/>
      </rPr>
      <t>타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학과의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전공과목을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수강할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수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있으며</t>
    </r>
    <r>
      <rPr>
        <sz val="10"/>
        <color rgb="FF222222"/>
        <rFont val="Arial"/>
        <family val="2"/>
      </rPr>
      <t xml:space="preserve">, 
</t>
    </r>
    <r>
      <rPr>
        <sz val="10"/>
        <color rgb="FF222222"/>
        <rFont val="맑은 고딕"/>
        <family val="3"/>
        <charset val="129"/>
      </rPr>
      <t>취득한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성적은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전공선택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학점으로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인정받을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수</t>
    </r>
    <r>
      <rPr>
        <sz val="10"/>
        <color rgb="FF222222"/>
        <rFont val="Arial"/>
        <family val="2"/>
      </rPr>
      <t xml:space="preserve"> </t>
    </r>
    <r>
      <rPr>
        <sz val="10"/>
        <color rgb="FF222222"/>
        <rFont val="맑은 고딕"/>
        <family val="3"/>
        <charset val="129"/>
      </rPr>
      <t>있다</t>
    </r>
    <phoneticPr fontId="1" type="noConversion"/>
  </si>
  <si>
    <t>모든 학과</t>
    <phoneticPr fontId="1" type="noConversion"/>
  </si>
  <si>
    <t>정치학과 시행세칙에 따름</t>
    <phoneticPr fontId="1" type="noConversion"/>
  </si>
  <si>
    <t>석사  최대 3학점, 박사 최대 9학점 까지 인정</t>
    <phoneticPr fontId="1" type="noConversion"/>
  </si>
  <si>
    <t>전공필수: (석사)행정계량분석Ⅰ(석박통합, 박사)행정계량분석Ⅰ,행정계량분석Ⅱ</t>
    <phoneticPr fontId="1" type="noConversion"/>
  </si>
  <si>
    <t>모든 타대학원 강좌 인정 가능(타 대학원의 승인 필요)/
수료학점의 2분의1이내(12학점 이내)</t>
    <phoneticPr fontId="19" type="noConversion"/>
  </si>
  <si>
    <t>24학점</t>
    <phoneticPr fontId="1" type="noConversion"/>
  </si>
  <si>
    <t>60학점</t>
    <phoneticPr fontId="1" type="noConversion"/>
  </si>
  <si>
    <t>불인정</t>
    <phoneticPr fontId="1" type="noConversion"/>
  </si>
  <si>
    <t>0237</t>
  </si>
  <si>
    <t>0244</t>
  </si>
  <si>
    <t>학과장의 승인을 받아 타 학과의 전공과목을 수강할 수 있으며, 취득한 성적은 전공선택 학점으로 인정받을 수 있다.
  1. 석사과정 : 9학점, 박사과정 : 12학점</t>
  </si>
  <si>
    <t>0251</t>
  </si>
  <si>
    <t>전공선택으로 인정 단, 타학과 과목 인정 최대학점 : 9 학점
타학과 인정과목 목록 : 이과대학 내에서 전공 관련일 경우 지도교수와 학과장의 승인을 얻은 학생에 한하여 전공선택 학점으로 인정받을 수 있다.</t>
  </si>
  <si>
    <t>0607</t>
  </si>
  <si>
    <t>폐과 예정</t>
    <phoneticPr fontId="1" type="noConversion"/>
  </si>
  <si>
    <t>화학과</t>
  </si>
  <si>
    <t>무기화학1, 무기화학2, 물리화학1, 물리화학2, 
물리화학3, 분석화학1, 분석화학2, 유기금속화학, 
유기화학1, 유기화학2, 유기화학3</t>
  </si>
  <si>
    <t>석사 9
석박통합/박사 12</t>
  </si>
  <si>
    <t>생물학 및 실험1, 생물학 및 실험2, 생물화학</t>
  </si>
  <si>
    <t>박사 및 석박통합</t>
  </si>
  <si>
    <t>생물학 및 실험1, 생물학 및 실험2, 생물화학, 미생물학</t>
  </si>
  <si>
    <t>하위 과정의 전공이 다른자</t>
  </si>
  <si>
    <t>석사 : 9
박사 : 12</t>
  </si>
  <si>
    <t>석·박사학위과정 입학자 중 하위과정의 전공이 다르거나, 박사과정생 중 특수대학원 졸업자는 대학원 시행세칙 제9조에 의거하여 하위과정에서 추가로 학점을 이수하여야 한다. 단 학과장과 사전승인을 득한 과목에 한한다.</t>
  </si>
  <si>
    <t>석사 6
석박통합/박사 12</t>
  </si>
  <si>
    <t>학과장 승인 후 본 대학원 소속 타학과 전공과목 수강 가능
인정이수구분: 전선(전공선택)</t>
  </si>
  <si>
    <t>모든학과</t>
  </si>
  <si>
    <t>석사 최대 24학점, 박사 최대 36학점, 통합과정 최대 60학점 인정, 인정이수구분: 전선</t>
  </si>
  <si>
    <t>이과대학</t>
  </si>
  <si>
    <t>관련 전공과목</t>
  </si>
  <si>
    <t>이과대학 내에서 개설된 과목들 중, 전공 관련 과목일 경우에 지도교수와 학과장의 승인을 얻은 학생에 한하여 전공선택 학점으로 인정받을 수 있다.</t>
  </si>
  <si>
    <t>미술학과</t>
  </si>
  <si>
    <t>석.박사</t>
  </si>
  <si>
    <t>미술학부</t>
  </si>
  <si>
    <t xml:space="preserve">한국미술사 </t>
  </si>
  <si>
    <t xml:space="preserve">동양미술사  </t>
  </si>
  <si>
    <t xml:space="preserve">서양미술사 </t>
  </si>
  <si>
    <t xml:space="preserve">미학  </t>
  </si>
  <si>
    <t xml:space="preserve">미술비평연구 </t>
  </si>
  <si>
    <t xml:space="preserve">전시와큐레이팅  </t>
  </si>
  <si>
    <t xml:space="preserve">동시대미술사조 </t>
  </si>
  <si>
    <t xml:space="preserve">뮤지엄현장과경영  </t>
  </si>
  <si>
    <t>한국현대회화론</t>
  </si>
  <si>
    <t>동양전통회화론</t>
  </si>
  <si>
    <t>미술학과 석사과정, 박사과정 및 석박사통합과정의 학생이 타 학과의 과목을 수강하여 이수한 학점은 수료이수학점으로 인정하지 않는다.</t>
  </si>
  <si>
    <r>
      <t>글로벌 Hospitality</t>
    </r>
    <r>
      <rPr>
        <sz val="10"/>
        <color theme="1"/>
        <rFont val="새굴림"/>
        <family val="1"/>
        <charset val="129"/>
      </rPr>
      <t>∙관광학</t>
    </r>
  </si>
  <si>
    <t>석사
박사</t>
  </si>
  <si>
    <r>
      <rPr>
        <b/>
        <sz val="10"/>
        <color rgb="FF000000"/>
        <rFont val="맑은 고딕"/>
        <family val="3"/>
        <charset val="129"/>
        <scheme val="minor"/>
      </rPr>
      <t>석사</t>
    </r>
    <r>
      <rPr>
        <sz val="10"/>
        <color rgb="FF000000"/>
        <rFont val="맑은 고딕"/>
        <family val="3"/>
        <charset val="129"/>
        <scheme val="minor"/>
      </rPr>
      <t xml:space="preserve"> : 해당자는 본교 호텔관광대학 Hospitality 경영학부(호텔경영학과, 컨벤션경영학과, 외식경영학과, 조리서비스경영학과) 및 관광학부(관광학과, 문화관광콘텐츠 학과) 교과 과정에 개설된 전공필수 및 전공선택 과목 중 영어 강의로 개설된 과목을 이수
</t>
    </r>
    <r>
      <rPr>
        <b/>
        <sz val="10"/>
        <color rgb="FF000000"/>
        <rFont val="맑은 고딕"/>
        <family val="3"/>
        <charset val="129"/>
        <scheme val="minor"/>
      </rPr>
      <t>박사</t>
    </r>
    <r>
      <rPr>
        <sz val="10"/>
        <color rgb="FF000000"/>
        <rFont val="맑은 고딕"/>
        <family val="3"/>
        <charset val="129"/>
        <scheme val="minor"/>
      </rPr>
      <t xml:space="preserve"> : 해당자는 본 대학원 호텔경영학과, 관광학과, 컨벤션전시경영학과, 조리외식경영학과, 문화관광콘텐츠학과, 글로벌Hospitality&amp;관광학과, 스마트관광원 교육과정에 개설된 전공선택 과목 중 영어 강의로 개설된 과목을 이수</t>
    </r>
  </si>
  <si>
    <t>본 대학원 호텔경영학과, 관광학과, 조리외식경영학과, 문화관광콘텐츠학과, 컨벤션전시경영학과, 스마트관광원에서 개설한 전공선택 영어 과목에 한하여 석사과정 및 박사과정 모두 제한 없이 전공이수학점으로 인정</t>
  </si>
  <si>
    <t>본 대학원 호텔경영학과, 관광학과, 조리외식경영학과, 문화관광콘텐츠학과, 컨벤션전시경영학과, 스마트관광원에서 개설한 전공선택 영어 과목에 한하여 석사과정 및 박사과정 모두 제한 없이 전공이수학점으로 인정할 수 있다. 
학생은 수강신청 시 지도교수와 상의하여 타학과(전공) 과목을 결정하며 대학원 학과장의 승인을 사전에 득하여야 한다. 단, 본 대학원 호텔경영학과, 관광학과, 조리외식경영학과, 문화관광콘텐츠학과, 컨벤션전시경영학과, 스마트관광원에서 개설한 전공필수과목은 타학과(전공) 과목에 포함하지 아니하며, 글로벌 Hospitality &amp;Tourism 학과 전공필수과목은 타학과에서 개설한 전공필수과목으로  대체할 수 있다.</t>
  </si>
  <si>
    <t>스마트관광원</t>
  </si>
  <si>
    <t>전공 선택 이수학점으로 인정할 수 있다.
(최대 석사: 6학점, 박사: 9학점 )</t>
  </si>
  <si>
    <t>02-961-2113~4</t>
  </si>
  <si>
    <t xml:space="preserve"> </t>
  </si>
  <si>
    <t>박사과정_2020.03.01 이전 입학자와 
2020.03.01 이후 입학자 기준이 다르므로 
관련하여 학과로 문의</t>
  </si>
  <si>
    <t>0308</t>
  </si>
  <si>
    <t>간호학(전문간호사)</t>
  </si>
  <si>
    <t>전문간호사 자격시험 기준 : 33학점 이상</t>
  </si>
  <si>
    <t>전공명 상이 또는 특수대학원 졸업자</t>
    <phoneticPr fontId="1" type="noConversion"/>
  </si>
  <si>
    <t>간호학</t>
    <phoneticPr fontId="1" type="noConversion"/>
  </si>
  <si>
    <t>간호연구</t>
    <phoneticPr fontId="1" type="noConversion"/>
  </si>
  <si>
    <t>대상학위과정_석사</t>
    <phoneticPr fontId="1" type="noConversion"/>
  </si>
  <si>
    <t>한방관련 교과목</t>
    <phoneticPr fontId="1" type="noConversion"/>
  </si>
  <si>
    <t>통계학</t>
    <phoneticPr fontId="1" type="noConversion"/>
  </si>
  <si>
    <t>학부전공과목</t>
    <phoneticPr fontId="1" type="noConversion"/>
  </si>
  <si>
    <t>3학점이상</t>
    <phoneticPr fontId="1" type="noConversion"/>
  </si>
  <si>
    <t>간호이론</t>
    <phoneticPr fontId="1" type="noConversion"/>
  </si>
  <si>
    <t>대상학위과정_박사</t>
    <phoneticPr fontId="1" type="noConversion"/>
  </si>
  <si>
    <t>중급간호연구</t>
    <phoneticPr fontId="1" type="noConversion"/>
  </si>
  <si>
    <t>통계분석 및 적용</t>
    <phoneticPr fontId="1" type="noConversion"/>
  </si>
  <si>
    <t>한방간호와보완대체</t>
    <phoneticPr fontId="1" type="noConversion"/>
  </si>
  <si>
    <t>0356</t>
  </si>
  <si>
    <t>기초약학과</t>
  </si>
  <si>
    <t>석사 9
박사12</t>
  </si>
  <si>
    <t>학부 및 하위학위과정에서 이수한 과목으로 지도교수 또는 학과장 승인으로 선수과목 이수학점을 인정 받을 수 있음</t>
  </si>
  <si>
    <t>한약학과</t>
  </si>
  <si>
    <t>석사 24, 박사 36, 석박통합 60 학점</t>
  </si>
  <si>
    <t>본 대학원 소속 타학과 과목을 이수하였을 경우 
이를 전공선택 과목으로 인정함</t>
  </si>
  <si>
    <t>기초한의과학(추가메모참조)</t>
  </si>
  <si>
    <t>36학점</t>
  </si>
  <si>
    <t>[추가이수학점 강화] 18학점 : 한의학 학사 미소지자가 한의학 석사학위를
 취득하고자 할 시, 학부과목 중 18학점을 이수해야 함.</t>
  </si>
  <si>
    <t>한의과대학 대학원 내에서 취득한 성적은 석사 18학점, 박사 24학점 이내에서 전공선택 과목으로 인정 받을 수 있음</t>
  </si>
  <si>
    <t>한의학</t>
  </si>
  <si>
    <t>과정 없음</t>
  </si>
  <si>
    <t>글로벌보건한의정책학</t>
  </si>
  <si>
    <t>[추가이수학점 강화] 12학점 : 한의학 학사 미소지자가 한의학 석사학위를
 취득하고자 할 시, 학부과목 중 12학점을 이수해야 함.
[보건학석박사] 의학계열 또는 학과장위원회가 인정하는 분야의 전공자가 보건학 석박사를 취득하고자 하는 경우 동일계열로 인정</t>
  </si>
  <si>
    <t>[철학석박사] 인문사회계열 또는 학과장위원회가 인정하는 분야의 전공자가 
철학 석박사를 취득하고자 하는 경우 동일계열로 인정</t>
  </si>
  <si>
    <t>[문학석박사]  인문사회계열 또는 학과장위원회가 인정하는 
분야의 전공자가 문학 석박사를 취득하고자 하는 경우 동일계열로 인정</t>
  </si>
  <si>
    <t>[이학 석박사] 자연과학 및 의학계열 또는 학과장위원회가 인정하는 분야의 전공자가 이학석박사를 취득하고자 하는 경우 동일계열로 인정</t>
  </si>
  <si>
    <t>[공학석박사] 자연과학 및 공학계열 또는 학과장위원회가 인정하는 분야의
 전공자가 공학 석박사를 취득하고자 하는 경우 동일계열로 인정</t>
  </si>
  <si>
    <r>
      <t>■</t>
    </r>
    <r>
      <rPr>
        <b/>
        <sz val="11"/>
        <color theme="1"/>
        <rFont val="맑은 고딕"/>
        <family val="3"/>
        <charset val="129"/>
        <scheme val="minor"/>
      </rPr>
      <t>한의대</t>
    </r>
  </si>
  <si>
    <t>*한의학 학사 소지자가 한의학 석박사를 취득하고자 할 때는 과에 상관없이 동일계열로 인정함.</t>
  </si>
  <si>
    <t xml:space="preserve">*학부 선수과목 지정사항은 없음. </t>
  </si>
  <si>
    <t xml:space="preserve">*따로 기술되어 있지 않은부분에 대해서는 일반대학원의 추가이수학점 관련 시행세칙을 준용함. </t>
  </si>
  <si>
    <t>기초한의과학과</t>
  </si>
  <si>
    <t>한의학과</t>
  </si>
  <si>
    <t>임상한의학과</t>
  </si>
  <si>
    <t>글로벌보건한의정책학과</t>
  </si>
  <si>
    <t>한의철학과</t>
  </si>
  <si>
    <t>한의역사학과</t>
  </si>
  <si>
    <t>한의생명과학과</t>
  </si>
  <si>
    <t>한방응용의학과</t>
  </si>
  <si>
    <t>경락의과학과</t>
  </si>
  <si>
    <t>암예방소재개발학과</t>
  </si>
  <si>
    <t>컨벤션전시경영학</t>
  </si>
  <si>
    <t>석사과정 최대 6학점, 박사과정 최대 9학점 전공선택 과목으로 인정
(학과장 승인 필요)</t>
  </si>
  <si>
    <t> 회계 · 세무학</t>
    <phoneticPr fontId="1" type="noConversion"/>
  </si>
  <si>
    <t>컨벤션전시경영학과</t>
  </si>
  <si>
    <t>호텔관광대학</t>
  </si>
  <si>
    <t>석사 : 학부 전공선택, 전공필수 과목 전체
박사 : 대학원 전공선택 과목 전체</t>
  </si>
  <si>
    <r>
      <t>학부: 호텔관광대학 Hospitality 경영학부(호텔경영학과, 컨벤션경영학과, 외식경영학과, 조리서비스경영학과) 및 관광학부(관광학과, 문화관광콘텐츠 학과) 교과과정에 개설된 과목
대학원: 호텔경영학과, 관광학과, 컨벤션전시경영학과, 조리외식경영학과, 문화관광콘텐츠학과, 글로벌 Hospitality</t>
    </r>
    <r>
      <rPr>
        <sz val="10"/>
        <color theme="1"/>
        <rFont val="맑은 고딕"/>
        <family val="3"/>
        <charset val="129"/>
      </rPr>
      <t>·관광학과 교육과정에 개설된 전공선택 과목</t>
    </r>
  </si>
  <si>
    <t>본 대학원 소속 타학과 과목</t>
  </si>
  <si>
    <t>소정의 수강신청서를 작성하여 학위지도교수와 학과장의 승인을 받아 수료학점의 50% 이내 에서 본 학과 전공선택 학점으로 인정</t>
    <phoneticPr fontId="1" type="noConversion"/>
  </si>
  <si>
    <t>bigdata21@khu.ac.kr</t>
    <phoneticPr fontId="1" type="noConversion"/>
  </si>
  <si>
    <t>전체학생</t>
    <phoneticPr fontId="19" type="noConversion"/>
  </si>
  <si>
    <t>전체전공</t>
    <phoneticPr fontId="19" type="noConversion"/>
  </si>
  <si>
    <t>학과 교육과정 시행세칙 제6조 참조</t>
    <phoneticPr fontId="1" type="noConversion"/>
  </si>
  <si>
    <r>
      <t>① 타 학과의 교과목을 수강하고자 하는 학생은 학위지도교수와 협의하여 수강할 학과의 교과목을 결정하고, 소정의 수강신청서를 작성하여 학위지도교수와 학과장의 승인을 받아야 한다. 
② 타 학과에서 수강한 교과목에 대하여 석사학위과정, 박사학위과정과 석</t>
    </r>
    <r>
      <rPr>
        <sz val="10"/>
        <color rgb="FF000000"/>
        <rFont val="Tahoma"/>
        <family val="3"/>
        <charset val="1"/>
      </rPr>
      <t>‧</t>
    </r>
    <r>
      <rPr>
        <sz val="10"/>
        <color rgb="FF000000"/>
        <rFont val="맑은 고딕"/>
        <family val="3"/>
        <charset val="129"/>
        <scheme val="minor"/>
      </rPr>
      <t>박통합과정은 수료학점의 50% 이내 에서 본 학과 전공선택 학점으로 인정받을 수 있다.</t>
    </r>
    <phoneticPr fontId="1" type="noConversion"/>
  </si>
  <si>
    <t>스마트도시부동산학과</t>
  </si>
  <si>
    <t>0544</t>
  </si>
  <si>
    <t>전공선택으로 인정
(석사 : 21학점, 박사 : 33학점, 석박통합 : 54학점)</t>
    <phoneticPr fontId="1" type="noConversion"/>
  </si>
  <si>
    <t>전공선택으로 인정(학과문의)
(석사 : 15학점, 박사 : 27학점, 석박통합 : 51학점)</t>
    <phoneticPr fontId="1" type="noConversion"/>
  </si>
  <si>
    <t>전공선택으로 인정
(석사 : 24학점, 박사 : 36학점, 석박통합 : 60학점)</t>
    <phoneticPr fontId="1" type="noConversion"/>
  </si>
  <si>
    <t>학과장의 승인 후 타 학과의 전공과목을 수강 가능, 취득한 성적은 전공선택 학점으로 인정
(석사 : 6학점, 박사 : 9학점)</t>
    <phoneticPr fontId="1" type="noConversion"/>
  </si>
  <si>
    <t>학과문의(961-0290)</t>
    <phoneticPr fontId="1" type="noConversion"/>
  </si>
  <si>
    <t>무용학과</t>
    <phoneticPr fontId="1" type="noConversion"/>
  </si>
  <si>
    <t>공연예술학과</t>
    <phoneticPr fontId="1" type="noConversion"/>
  </si>
  <si>
    <t>별도 지정과목 없음</t>
    <phoneticPr fontId="1" type="noConversion"/>
  </si>
  <si>
    <t>석사: 실기 (전공선택 21, 수료 24)/ 미술, 평론경영 (전공선택 24, 수료 24) 
박사: 실기 (전공선택 30, 수료 36) 
석박통합: 실기 (전공선택 54, 수료 60)/ 미술 평론경영 (전공선택60, 수료60)</t>
    <phoneticPr fontId="1" type="noConversion"/>
  </si>
  <si>
    <t>학과장의 승인 후 타 학과의 전공과목을 수강 가능, 
취득한 성적은 전공선택 학점으로 인정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</si>
</sst>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u/>
      <sz val="11"/>
      <color theme="10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새굴림"/>
      <family val="1"/>
      <charset val="129"/>
    </font>
    <font>
      <sz val="11"/>
      <color rgb="FF0000FF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0"/>
      <name val="맑은 고딕"/>
      <family val="3"/>
      <charset val="129"/>
      <scheme val="major"/>
    </font>
    <font>
      <sz val="10"/>
      <color rgb="FF222222"/>
      <name val="Arial"/>
      <family val="2"/>
    </font>
    <font>
      <sz val="10"/>
      <color theme="1"/>
      <name val="맑은 고딕"/>
      <family val="2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222222"/>
      <name val="맑은 고딕"/>
      <family val="3"/>
      <charset val="129"/>
    </font>
    <font>
      <sz val="10"/>
      <color rgb="FF222222"/>
      <name val="Arial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Arial"/>
      <family val="3"/>
      <charset val="129"/>
    </font>
    <font>
      <sz val="9"/>
      <name val="맑은 고딕"/>
      <family val="3"/>
      <charset val="129"/>
      <scheme val="minor"/>
    </font>
    <font>
      <u/>
      <sz val="10"/>
      <color rgb="FF0000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Tahoma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5">
    <xf numFmtId="0" fontId="0" fillId="0" borderId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149">
    <xf numFmtId="0" fontId="0" fillId="0" borderId="0" xfId="0">
      <alignment vertical="center"/>
    </xf>
    <xf numFmtId="49" fontId="7" fillId="0" borderId="2" xfId="1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shrinkToFit="1"/>
    </xf>
    <xf numFmtId="0" fontId="8" fillId="3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center" vertical="center"/>
    </xf>
    <xf numFmtId="0" fontId="10" fillId="0" borderId="0" xfId="0" applyFont="1" applyAlignment="1"/>
    <xf numFmtId="0" fontId="0" fillId="0" borderId="0" xfId="0" applyAlignment="1"/>
    <xf numFmtId="0" fontId="11" fillId="0" borderId="0" xfId="0" applyFont="1" applyBorder="1" applyAlignment="1">
      <alignment horizontal="left" vertical="center" shrinkToFit="1"/>
    </xf>
    <xf numFmtId="0" fontId="23" fillId="0" borderId="0" xfId="0" applyFont="1" applyAlignment="1"/>
    <xf numFmtId="0" fontId="11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7" fillId="0" borderId="2" xfId="1" applyNumberFormat="1" applyFont="1" applyFill="1" applyBorder="1" applyAlignment="1">
      <alignment horizontal="center" vertical="center" shrinkToFit="1"/>
    </xf>
    <xf numFmtId="0" fontId="7" fillId="0" borderId="2" xfId="1" applyNumberFormat="1" applyFont="1" applyFill="1" applyBorder="1" applyAlignment="1">
      <alignment horizontal="center" vertical="center" wrapText="1" shrinkToFit="1"/>
    </xf>
    <xf numFmtId="49" fontId="7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1" quotePrefix="1" applyNumberFormat="1" applyFont="1" applyFill="1" applyBorder="1" applyAlignment="1">
      <alignment horizontal="center" vertical="center" shrinkToFit="1"/>
    </xf>
    <xf numFmtId="0" fontId="28" fillId="0" borderId="0" xfId="0" applyFont="1" applyFill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shrinkToFit="1"/>
    </xf>
    <xf numFmtId="0" fontId="30" fillId="0" borderId="0" xfId="0" applyFont="1" applyFill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 shrinkToFit="1"/>
    </xf>
    <xf numFmtId="49" fontId="9" fillId="0" borderId="2" xfId="1" applyNumberFormat="1" applyFont="1" applyFill="1" applyBorder="1" applyAlignment="1">
      <alignment horizontal="center" vertical="center" wrapText="1" shrinkToFit="1"/>
    </xf>
    <xf numFmtId="0" fontId="7" fillId="0" borderId="2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 shrinkToFit="1"/>
    </xf>
    <xf numFmtId="0" fontId="7" fillId="0" borderId="1" xfId="1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11" fillId="0" borderId="8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2" xfId="14" applyFont="1" applyFill="1" applyBorder="1" applyAlignment="1">
      <alignment horizontal="center" vertical="center" shrinkToFit="1"/>
    </xf>
    <xf numFmtId="0" fontId="21" fillId="0" borderId="0" xfId="0" applyFont="1" applyFill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9" fillId="0" borderId="2" xfId="14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 shrinkToFit="1"/>
    </xf>
    <xf numFmtId="0" fontId="29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0" fontId="7" fillId="0" borderId="2" xfId="14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2" xfId="14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 shrinkToFit="1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23" fillId="0" borderId="2" xfId="0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/>
    </xf>
    <xf numFmtId="0" fontId="23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 shrinkToFit="1"/>
    </xf>
    <xf numFmtId="0" fontId="7" fillId="0" borderId="2" xfId="14" applyFont="1" applyFill="1" applyBorder="1" applyAlignment="1">
      <alignment horizontal="center" vertical="center" wrapText="1" shrinkToFit="1"/>
    </xf>
    <xf numFmtId="0" fontId="29" fillId="0" borderId="2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wrapText="1" shrinkToFit="1"/>
    </xf>
    <xf numFmtId="0" fontId="11" fillId="0" borderId="2" xfId="14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left" vertical="center" shrinkToFit="1"/>
    </xf>
    <xf numFmtId="0" fontId="11" fillId="0" borderId="2" xfId="0" applyFont="1" applyFill="1" applyBorder="1" applyAlignment="1">
      <alignment horizontal="left" vertical="center" wrapText="1" shrinkToFit="1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shrinkToFi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 shrinkToFit="1"/>
    </xf>
    <xf numFmtId="0" fontId="7" fillId="0" borderId="4" xfId="1" applyNumberFormat="1" applyFont="1" applyFill="1" applyBorder="1" applyAlignment="1">
      <alignment horizontal="center" vertical="center" wrapText="1" shrinkToFi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0" fontId="7" fillId="0" borderId="5" xfId="1" applyNumberFormat="1" applyFont="1" applyFill="1" applyBorder="1" applyAlignment="1">
      <alignment horizontal="center" vertical="center" shrinkToFit="1"/>
    </xf>
    <xf numFmtId="0" fontId="7" fillId="0" borderId="7" xfId="1" applyNumberFormat="1" applyFont="1" applyFill="1" applyBorder="1" applyAlignment="1">
      <alignment horizontal="center" vertical="center" shrinkToFit="1"/>
    </xf>
    <xf numFmtId="0" fontId="34" fillId="0" borderId="5" xfId="1" applyNumberFormat="1" applyFont="1" applyFill="1" applyBorder="1" applyAlignment="1">
      <alignment horizontal="center" vertical="center" shrinkToFit="1"/>
    </xf>
    <xf numFmtId="0" fontId="34" fillId="0" borderId="6" xfId="1" applyNumberFormat="1" applyFont="1" applyFill="1" applyBorder="1" applyAlignment="1">
      <alignment horizontal="center" vertical="center" shrinkToFit="1"/>
    </xf>
    <xf numFmtId="0" fontId="34" fillId="0" borderId="7" xfId="1" applyNumberFormat="1" applyFont="1" applyFill="1" applyBorder="1" applyAlignment="1">
      <alignment horizontal="center" vertical="center" shrinkToFit="1"/>
    </xf>
    <xf numFmtId="49" fontId="7" fillId="0" borderId="1" xfId="1" applyNumberFormat="1" applyFont="1" applyFill="1" applyBorder="1" applyAlignment="1">
      <alignment horizontal="center" vertical="center" wrapText="1" shrinkToFit="1"/>
    </xf>
    <xf numFmtId="49" fontId="7" fillId="0" borderId="4" xfId="1" applyNumberFormat="1" applyFont="1" applyFill="1" applyBorder="1" applyAlignment="1">
      <alignment horizontal="center" vertical="center" wrapText="1" shrinkToFit="1"/>
    </xf>
    <xf numFmtId="0" fontId="34" fillId="0" borderId="5" xfId="0" applyFont="1" applyFill="1" applyBorder="1" applyAlignment="1">
      <alignment horizontal="center" vertical="center" shrinkToFit="1"/>
    </xf>
    <xf numFmtId="0" fontId="34" fillId="0" borderId="6" xfId="0" applyFont="1" applyFill="1" applyBorder="1" applyAlignment="1">
      <alignment horizontal="center" vertical="center" shrinkToFit="1"/>
    </xf>
    <xf numFmtId="0" fontId="34" fillId="0" borderId="7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0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shrinkToFit="1"/>
    </xf>
    <xf numFmtId="0" fontId="25" fillId="0" borderId="10" xfId="0" applyFont="1" applyFill="1" applyBorder="1" applyAlignment="1">
      <alignment horizontal="center" vertical="center" shrinkToFit="1"/>
    </xf>
    <xf numFmtId="0" fontId="25" fillId="0" borderId="4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10" xfId="0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 vertical="center" wrapText="1" shrinkToFi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shrinkToFit="1"/>
    </xf>
    <xf numFmtId="0" fontId="7" fillId="0" borderId="12" xfId="0" applyFont="1" applyFill="1" applyBorder="1" applyAlignment="1">
      <alignment horizontal="center" vertical="center" shrinkToFit="1"/>
    </xf>
    <xf numFmtId="0" fontId="7" fillId="0" borderId="13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</cellXfs>
  <cellStyles count="25">
    <cellStyle name="쉼표 [0] 2" xfId="7" xr:uid="{00000000-0005-0000-0000-000000000000}"/>
    <cellStyle name="쉼표 [0] 2 10" xfId="23" xr:uid="{00000000-0005-0000-0000-000000000000}"/>
    <cellStyle name="쉼표 [0] 2 11" xfId="24" xr:uid="{00000000-0005-0000-0000-000000000000}"/>
    <cellStyle name="쉼표 [0] 2 2" xfId="15" xr:uid="{00000000-0005-0000-0000-000000000000}"/>
    <cellStyle name="쉼표 [0] 2 3" xfId="16" xr:uid="{00000000-0005-0000-0000-000000000000}"/>
    <cellStyle name="쉼표 [0] 2 4" xfId="17" xr:uid="{00000000-0005-0000-0000-000000000000}"/>
    <cellStyle name="쉼표 [0] 2 5" xfId="18" xr:uid="{00000000-0005-0000-0000-000000000000}"/>
    <cellStyle name="쉼표 [0] 2 6" xfId="19" xr:uid="{00000000-0005-0000-0000-000000000000}"/>
    <cellStyle name="쉼표 [0] 2 7" xfId="20" xr:uid="{00000000-0005-0000-0000-000000000000}"/>
    <cellStyle name="쉼표 [0] 2 8" xfId="21" xr:uid="{00000000-0005-0000-0000-000000000000}"/>
    <cellStyle name="쉼표 [0] 2 9" xfId="22" xr:uid="{00000000-0005-0000-0000-000000000000}"/>
    <cellStyle name="표준" xfId="0" builtinId="0"/>
    <cellStyle name="표준 2" xfId="1" xr:uid="{00000000-0005-0000-0000-000002000000}"/>
    <cellStyle name="표준 2 2" xfId="6" xr:uid="{00000000-0005-0000-0000-000003000000}"/>
    <cellStyle name="표준 3" xfId="8" xr:uid="{00000000-0005-0000-0000-000004000000}"/>
    <cellStyle name="표준 3 2" xfId="10" xr:uid="{00000000-0005-0000-0000-000005000000}"/>
    <cellStyle name="표준 4" xfId="5" xr:uid="{00000000-0005-0000-0000-000006000000}"/>
    <cellStyle name="표준 4 2" xfId="9" xr:uid="{00000000-0005-0000-0000-000007000000}"/>
    <cellStyle name="표준 5" xfId="4" xr:uid="{00000000-0005-0000-0000-000008000000}"/>
    <cellStyle name="표준 6" xfId="11" xr:uid="{00000000-0005-0000-0000-000009000000}"/>
    <cellStyle name="표준 7" xfId="12" xr:uid="{00000000-0005-0000-0000-00000A000000}"/>
    <cellStyle name="표준 8" xfId="13" xr:uid="{00000000-0005-0000-0000-00000B000000}"/>
    <cellStyle name="표준 9" xfId="14" xr:uid="{00000000-0005-0000-0000-00003C000000}"/>
    <cellStyle name="하이퍼링크 2" xfId="2" xr:uid="{00000000-0005-0000-0000-00000C000000}"/>
    <cellStyle name="하이퍼링크 3" xfId="3" xr:uid="{00000000-0005-0000-0000-00000D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3"/>
  <sheetViews>
    <sheetView tabSelected="1" zoomScaleNormal="100" workbookViewId="0">
      <pane ySplit="5" topLeftCell="A6" activePane="bottomLeft" state="frozen"/>
      <selection pane="bottomLeft" activeCell="L76" sqref="L76"/>
    </sheetView>
  </sheetViews>
  <sheetFormatPr defaultColWidth="9" defaultRowHeight="13.5"/>
  <cols>
    <col min="1" max="1" width="5" style="2" customWidth="1"/>
    <col min="2" max="2" width="16.375" style="7" customWidth="1"/>
    <col min="3" max="7" width="8.5" style="2" customWidth="1"/>
    <col min="8" max="8" width="8.375" style="2" customWidth="1"/>
    <col min="9" max="11" width="8.5" style="2" customWidth="1"/>
    <col min="12" max="12" width="61.25" style="2" customWidth="1"/>
    <col min="13" max="13" width="32" style="2" customWidth="1"/>
    <col min="14" max="14" width="16.875" style="3" customWidth="1"/>
    <col min="15" max="16384" width="9" style="2"/>
  </cols>
  <sheetData>
    <row r="1" spans="1:24">
      <c r="A1" s="90" t="s">
        <v>114</v>
      </c>
      <c r="B1" s="90"/>
    </row>
    <row r="2" spans="1:24" ht="30" customHeight="1">
      <c r="A2" s="96" t="s">
        <v>125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8"/>
    </row>
    <row r="3" spans="1:24" ht="134.25" customHeight="1">
      <c r="A3" s="99" t="s">
        <v>130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</row>
    <row r="4" spans="1:24" ht="16.5" customHeight="1">
      <c r="A4" s="95" t="s">
        <v>66</v>
      </c>
      <c r="B4" s="91" t="s">
        <v>61</v>
      </c>
      <c r="C4" s="102" t="s">
        <v>127</v>
      </c>
      <c r="D4" s="103"/>
      <c r="E4" s="103"/>
      <c r="F4" s="95" t="s">
        <v>128</v>
      </c>
      <c r="G4" s="95"/>
      <c r="H4" s="95"/>
      <c r="I4" s="95" t="s">
        <v>67</v>
      </c>
      <c r="J4" s="95"/>
      <c r="K4" s="95"/>
      <c r="L4" s="94" t="s">
        <v>96</v>
      </c>
      <c r="M4" s="92" t="s">
        <v>84</v>
      </c>
      <c r="N4" s="92" t="s">
        <v>120</v>
      </c>
    </row>
    <row r="5" spans="1:24" ht="33" customHeight="1">
      <c r="A5" s="95"/>
      <c r="B5" s="91"/>
      <c r="C5" s="6" t="s">
        <v>64</v>
      </c>
      <c r="D5" s="6" t="s">
        <v>126</v>
      </c>
      <c r="E5" s="6" t="s">
        <v>65</v>
      </c>
      <c r="F5" s="6" t="s">
        <v>64</v>
      </c>
      <c r="G5" s="6" t="s">
        <v>126</v>
      </c>
      <c r="H5" s="6" t="s">
        <v>65</v>
      </c>
      <c r="I5" s="6" t="s">
        <v>64</v>
      </c>
      <c r="J5" s="6" t="s">
        <v>126</v>
      </c>
      <c r="K5" s="6" t="s">
        <v>65</v>
      </c>
      <c r="L5" s="93"/>
      <c r="M5" s="93"/>
      <c r="N5" s="104"/>
    </row>
    <row r="6" spans="1:24" ht="64.5" customHeight="1">
      <c r="A6" s="105">
        <v>1</v>
      </c>
      <c r="B6" s="27" t="s">
        <v>334</v>
      </c>
      <c r="C6" s="21">
        <v>0</v>
      </c>
      <c r="D6" s="21">
        <v>21</v>
      </c>
      <c r="E6" s="21">
        <v>3</v>
      </c>
      <c r="F6" s="21">
        <v>0</v>
      </c>
      <c r="G6" s="21">
        <v>33</v>
      </c>
      <c r="H6" s="21">
        <v>3</v>
      </c>
      <c r="I6" s="21" t="s">
        <v>234</v>
      </c>
      <c r="J6" s="21" t="s">
        <v>234</v>
      </c>
      <c r="K6" s="21" t="s">
        <v>234</v>
      </c>
      <c r="L6" s="107" t="s">
        <v>299</v>
      </c>
      <c r="M6" s="107" t="s">
        <v>300</v>
      </c>
      <c r="N6" s="109" t="s">
        <v>235</v>
      </c>
    </row>
    <row r="7" spans="1:24" ht="116.25" customHeight="1">
      <c r="A7" s="106"/>
      <c r="B7" s="21" t="s">
        <v>333</v>
      </c>
      <c r="C7" s="21">
        <v>0</v>
      </c>
      <c r="D7" s="21">
        <v>24</v>
      </c>
      <c r="E7" s="21">
        <v>0</v>
      </c>
      <c r="F7" s="21">
        <v>0</v>
      </c>
      <c r="G7" s="21">
        <v>36</v>
      </c>
      <c r="H7" s="21">
        <v>0</v>
      </c>
      <c r="I7" s="21" t="s">
        <v>234</v>
      </c>
      <c r="J7" s="21" t="s">
        <v>234</v>
      </c>
      <c r="K7" s="21" t="s">
        <v>234</v>
      </c>
      <c r="L7" s="108"/>
      <c r="M7" s="108"/>
      <c r="N7" s="110"/>
    </row>
    <row r="8" spans="1:24" ht="104.25" customHeight="1">
      <c r="A8" s="5">
        <v>2</v>
      </c>
      <c r="B8" s="21" t="s">
        <v>236</v>
      </c>
      <c r="C8" s="21">
        <v>0</v>
      </c>
      <c r="D8" s="21">
        <v>24</v>
      </c>
      <c r="E8" s="21">
        <v>0</v>
      </c>
      <c r="F8" s="21">
        <v>0</v>
      </c>
      <c r="G8" s="21">
        <v>36</v>
      </c>
      <c r="H8" s="21">
        <v>0</v>
      </c>
      <c r="I8" s="21" t="s">
        <v>234</v>
      </c>
      <c r="J8" s="21" t="s">
        <v>234</v>
      </c>
      <c r="K8" s="21" t="s">
        <v>234</v>
      </c>
      <c r="L8" s="21"/>
      <c r="M8" s="22" t="s">
        <v>305</v>
      </c>
      <c r="N8" s="23" t="s">
        <v>237</v>
      </c>
    </row>
    <row r="9" spans="1:24" ht="20.100000000000001" customHeight="1">
      <c r="A9" s="5">
        <v>3</v>
      </c>
      <c r="B9" s="21" t="s">
        <v>238</v>
      </c>
      <c r="C9" s="21">
        <v>0</v>
      </c>
      <c r="D9" s="21">
        <v>24</v>
      </c>
      <c r="E9" s="21">
        <v>0</v>
      </c>
      <c r="F9" s="21">
        <v>0</v>
      </c>
      <c r="G9" s="21">
        <v>36</v>
      </c>
      <c r="H9" s="21">
        <v>0</v>
      </c>
      <c r="I9" s="21" t="s">
        <v>234</v>
      </c>
      <c r="J9" s="21" t="s">
        <v>234</v>
      </c>
      <c r="K9" s="21" t="s">
        <v>234</v>
      </c>
      <c r="L9" s="21"/>
      <c r="M9" s="21" t="s">
        <v>306</v>
      </c>
      <c r="N9" s="23" t="s">
        <v>239</v>
      </c>
    </row>
    <row r="10" spans="1:24" ht="20.100000000000001" customHeight="1">
      <c r="A10" s="5">
        <v>4</v>
      </c>
      <c r="B10" s="21" t="s">
        <v>240</v>
      </c>
      <c r="C10" s="5">
        <v>0</v>
      </c>
      <c r="D10" s="5">
        <v>24</v>
      </c>
      <c r="E10" s="5">
        <v>0</v>
      </c>
      <c r="F10" s="5">
        <v>0</v>
      </c>
      <c r="G10" s="5">
        <v>36</v>
      </c>
      <c r="H10" s="5">
        <v>0</v>
      </c>
      <c r="I10" s="5" t="s">
        <v>234</v>
      </c>
      <c r="J10" s="5" t="s">
        <v>234</v>
      </c>
      <c r="K10" s="5" t="s">
        <v>234</v>
      </c>
      <c r="L10" s="5"/>
      <c r="M10" s="5" t="s">
        <v>308</v>
      </c>
      <c r="N10" s="5" t="s">
        <v>241</v>
      </c>
    </row>
    <row r="11" spans="1:24" ht="94.5" customHeight="1">
      <c r="A11" s="5">
        <v>5</v>
      </c>
      <c r="B11" s="21" t="s">
        <v>309</v>
      </c>
      <c r="C11" s="5">
        <v>3</v>
      </c>
      <c r="D11" s="5">
        <v>21</v>
      </c>
      <c r="E11" s="5">
        <v>0</v>
      </c>
      <c r="F11" s="5">
        <v>3</v>
      </c>
      <c r="G11" s="5">
        <v>33</v>
      </c>
      <c r="H11" s="5">
        <v>0</v>
      </c>
      <c r="I11" s="5"/>
      <c r="J11" s="5"/>
      <c r="K11" s="5"/>
      <c r="L11" s="5"/>
      <c r="M11" s="28" t="s">
        <v>310</v>
      </c>
      <c r="N11" s="5" t="s">
        <v>311</v>
      </c>
    </row>
    <row r="12" spans="1:24" ht="40.15" customHeight="1">
      <c r="A12" s="5">
        <v>5</v>
      </c>
      <c r="B12" s="21" t="s">
        <v>62</v>
      </c>
      <c r="C12" s="29">
        <v>0</v>
      </c>
      <c r="D12" s="21">
        <v>24</v>
      </c>
      <c r="E12" s="29">
        <v>0</v>
      </c>
      <c r="F12" s="29" t="s">
        <v>174</v>
      </c>
      <c r="G12" s="29" t="s">
        <v>174</v>
      </c>
      <c r="H12" s="29" t="s">
        <v>174</v>
      </c>
      <c r="I12" s="29" t="s">
        <v>174</v>
      </c>
      <c r="J12" s="29" t="s">
        <v>174</v>
      </c>
      <c r="K12" s="29" t="s">
        <v>174</v>
      </c>
      <c r="L12" s="21" t="s">
        <v>175</v>
      </c>
      <c r="M12" s="22" t="s">
        <v>176</v>
      </c>
      <c r="N12" s="1" t="s">
        <v>0</v>
      </c>
    </row>
    <row r="13" spans="1:24" ht="72.75" customHeight="1">
      <c r="A13" s="5">
        <v>6</v>
      </c>
      <c r="B13" s="21" t="s">
        <v>254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 t="s">
        <v>131</v>
      </c>
      <c r="M13" s="22">
        <v>0</v>
      </c>
      <c r="N13" s="1" t="s">
        <v>1</v>
      </c>
      <c r="P13" s="14"/>
      <c r="Q13" s="15"/>
      <c r="R13" s="15"/>
      <c r="S13" s="15"/>
      <c r="T13" s="15"/>
      <c r="U13" s="15"/>
      <c r="V13" s="15"/>
      <c r="W13" s="15"/>
      <c r="X13" s="15"/>
    </row>
    <row r="14" spans="1:24" ht="20.100000000000001" customHeight="1">
      <c r="A14" s="5">
        <v>7</v>
      </c>
      <c r="B14" s="21" t="s">
        <v>2</v>
      </c>
      <c r="C14" s="21">
        <v>3</v>
      </c>
      <c r="D14" s="21">
        <v>21</v>
      </c>
      <c r="E14" s="21"/>
      <c r="F14" s="21">
        <v>6</v>
      </c>
      <c r="G14" s="21">
        <v>30</v>
      </c>
      <c r="H14" s="21"/>
      <c r="I14" s="21">
        <v>6</v>
      </c>
      <c r="J14" s="21">
        <v>54</v>
      </c>
      <c r="K14" s="21"/>
      <c r="L14" s="21" t="s">
        <v>385</v>
      </c>
      <c r="M14" s="22" t="s">
        <v>157</v>
      </c>
      <c r="N14" s="1" t="s">
        <v>3</v>
      </c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20.100000000000001" customHeight="1">
      <c r="A15" s="5">
        <v>8</v>
      </c>
      <c r="B15" s="21" t="s">
        <v>4</v>
      </c>
      <c r="C15" s="21">
        <v>0</v>
      </c>
      <c r="D15" s="21">
        <v>24</v>
      </c>
      <c r="E15" s="21">
        <v>0</v>
      </c>
      <c r="F15" s="21">
        <v>0</v>
      </c>
      <c r="G15" s="21">
        <v>36</v>
      </c>
      <c r="H15" s="21">
        <v>0</v>
      </c>
      <c r="I15" s="21">
        <v>0</v>
      </c>
      <c r="J15" s="21">
        <v>60</v>
      </c>
      <c r="K15" s="21">
        <v>0</v>
      </c>
      <c r="L15" s="21"/>
      <c r="M15" s="22" t="s">
        <v>157</v>
      </c>
      <c r="N15" s="1" t="s">
        <v>379</v>
      </c>
      <c r="P15" s="14"/>
      <c r="Q15" s="15"/>
      <c r="R15" s="15"/>
      <c r="S15" s="15"/>
      <c r="T15" s="15"/>
      <c r="U15" s="15"/>
      <c r="V15" s="15"/>
      <c r="W15" s="15"/>
      <c r="X15" s="15"/>
    </row>
    <row r="16" spans="1:24" ht="20.100000000000001" customHeight="1">
      <c r="A16" s="5">
        <v>9</v>
      </c>
      <c r="B16" s="21" t="s">
        <v>5</v>
      </c>
      <c r="C16" s="21">
        <v>9</v>
      </c>
      <c r="D16" s="21">
        <f>24-9</f>
        <v>15</v>
      </c>
      <c r="E16" s="21">
        <v>0</v>
      </c>
      <c r="F16" s="21">
        <v>9</v>
      </c>
      <c r="G16" s="21">
        <f>36-9</f>
        <v>27</v>
      </c>
      <c r="H16" s="21">
        <v>0</v>
      </c>
      <c r="I16" s="21">
        <v>9</v>
      </c>
      <c r="J16" s="21">
        <f>60-9</f>
        <v>51</v>
      </c>
      <c r="K16" s="21">
        <v>0</v>
      </c>
      <c r="L16" s="21" t="s">
        <v>146</v>
      </c>
      <c r="M16" s="22" t="s">
        <v>147</v>
      </c>
      <c r="N16" s="1" t="s">
        <v>6</v>
      </c>
      <c r="P16" s="14"/>
      <c r="Q16" s="15"/>
      <c r="R16" s="15"/>
      <c r="S16" s="15"/>
      <c r="T16" s="15"/>
      <c r="U16" s="15"/>
      <c r="V16" s="15"/>
      <c r="W16" s="15"/>
      <c r="X16" s="15"/>
    </row>
    <row r="17" spans="1:14" ht="31.9" customHeight="1">
      <c r="A17" s="5">
        <v>10</v>
      </c>
      <c r="B17" s="21" t="s">
        <v>7</v>
      </c>
      <c r="C17" s="21">
        <v>0</v>
      </c>
      <c r="D17" s="21">
        <v>24</v>
      </c>
      <c r="E17" s="21">
        <v>0</v>
      </c>
      <c r="F17" s="21">
        <v>0</v>
      </c>
      <c r="G17" s="21">
        <v>36</v>
      </c>
      <c r="H17" s="21">
        <v>0</v>
      </c>
      <c r="I17" s="21"/>
      <c r="J17" s="21"/>
      <c r="K17" s="21"/>
      <c r="L17" s="30" t="s">
        <v>256</v>
      </c>
      <c r="M17" s="22" t="s">
        <v>168</v>
      </c>
      <c r="N17" s="1" t="s">
        <v>8</v>
      </c>
    </row>
    <row r="18" spans="1:14" ht="20.100000000000001" customHeight="1">
      <c r="A18" s="5">
        <v>11</v>
      </c>
      <c r="B18" s="21" t="s">
        <v>9</v>
      </c>
      <c r="C18" s="21">
        <v>6</v>
      </c>
      <c r="D18" s="21">
        <v>18</v>
      </c>
      <c r="E18" s="21">
        <v>0</v>
      </c>
      <c r="F18" s="21">
        <v>9</v>
      </c>
      <c r="G18" s="21">
        <v>27</v>
      </c>
      <c r="H18" s="21">
        <v>0</v>
      </c>
      <c r="I18" s="21">
        <v>15</v>
      </c>
      <c r="J18" s="21">
        <v>45</v>
      </c>
      <c r="K18" s="21">
        <v>0</v>
      </c>
      <c r="L18" s="31" t="s">
        <v>381</v>
      </c>
      <c r="M18" s="22" t="s">
        <v>168</v>
      </c>
      <c r="N18" s="1" t="s">
        <v>10</v>
      </c>
    </row>
    <row r="19" spans="1:14" ht="20.100000000000001" customHeight="1">
      <c r="A19" s="32">
        <v>12</v>
      </c>
      <c r="B19" s="33" t="s">
        <v>11</v>
      </c>
      <c r="C19" s="33">
        <v>9</v>
      </c>
      <c r="D19" s="33">
        <v>15</v>
      </c>
      <c r="E19" s="33" t="s">
        <v>174</v>
      </c>
      <c r="F19" s="33">
        <v>9</v>
      </c>
      <c r="G19" s="33">
        <v>27</v>
      </c>
      <c r="H19" s="33" t="s">
        <v>174</v>
      </c>
      <c r="I19" s="33">
        <v>15</v>
      </c>
      <c r="J19" s="33">
        <v>45</v>
      </c>
      <c r="K19" s="33" t="s">
        <v>174</v>
      </c>
      <c r="L19" s="34"/>
      <c r="M19" s="35" t="s">
        <v>180</v>
      </c>
      <c r="N19" s="36" t="s">
        <v>12</v>
      </c>
    </row>
    <row r="20" spans="1:14" ht="20.100000000000001" customHeight="1">
      <c r="A20" s="5">
        <v>13</v>
      </c>
      <c r="B20" s="21" t="s">
        <v>13</v>
      </c>
      <c r="C20" s="21" t="s">
        <v>259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1" t="s">
        <v>14</v>
      </c>
    </row>
    <row r="21" spans="1:14" ht="20.100000000000001" customHeight="1">
      <c r="A21" s="5">
        <v>14</v>
      </c>
      <c r="B21" s="21" t="s">
        <v>488</v>
      </c>
      <c r="C21" s="21"/>
      <c r="D21" s="21">
        <v>24</v>
      </c>
      <c r="E21" s="21"/>
      <c r="F21" s="21"/>
      <c r="G21" s="21">
        <v>36</v>
      </c>
      <c r="H21" s="21"/>
      <c r="I21" s="21"/>
      <c r="J21" s="21"/>
      <c r="K21" s="21"/>
      <c r="L21" s="21" t="s">
        <v>181</v>
      </c>
      <c r="M21" s="22" t="s">
        <v>168</v>
      </c>
      <c r="N21" s="1" t="s">
        <v>15</v>
      </c>
    </row>
    <row r="22" spans="1:14" ht="61.5" customHeight="1">
      <c r="A22" s="5">
        <v>15</v>
      </c>
      <c r="B22" s="21" t="s">
        <v>16</v>
      </c>
      <c r="C22" s="21" t="s">
        <v>253</v>
      </c>
      <c r="D22" s="21"/>
      <c r="E22" s="21"/>
      <c r="F22" s="21"/>
      <c r="G22" s="21"/>
      <c r="H22" s="21"/>
      <c r="I22" s="21"/>
      <c r="J22" s="21"/>
      <c r="K22" s="21"/>
      <c r="L22" s="21"/>
      <c r="M22" s="22"/>
      <c r="N22" s="23" t="s">
        <v>17</v>
      </c>
    </row>
    <row r="23" spans="1:14">
      <c r="A23" s="5">
        <v>16</v>
      </c>
      <c r="B23" s="21" t="s">
        <v>18</v>
      </c>
      <c r="C23" s="21" t="s">
        <v>253</v>
      </c>
      <c r="D23" s="21"/>
      <c r="E23" s="21"/>
      <c r="F23" s="21"/>
      <c r="G23" s="21"/>
      <c r="H23" s="21"/>
      <c r="I23" s="21"/>
      <c r="J23" s="21"/>
      <c r="K23" s="21"/>
      <c r="L23" s="21"/>
      <c r="M23" s="22"/>
      <c r="N23" s="23" t="s">
        <v>17</v>
      </c>
    </row>
    <row r="24" spans="1:14" ht="58.5" customHeight="1">
      <c r="A24" s="5">
        <v>17</v>
      </c>
      <c r="B24" s="21" t="s">
        <v>486</v>
      </c>
      <c r="C24" s="21">
        <v>6</v>
      </c>
      <c r="D24" s="21">
        <v>18</v>
      </c>
      <c r="E24" s="21"/>
      <c r="F24" s="21">
        <v>9</v>
      </c>
      <c r="G24" s="21">
        <v>27</v>
      </c>
      <c r="H24" s="21"/>
      <c r="I24" s="21"/>
      <c r="J24" s="21"/>
      <c r="K24" s="21"/>
      <c r="L24" s="21" t="s">
        <v>353</v>
      </c>
      <c r="M24" s="22" t="s">
        <v>487</v>
      </c>
      <c r="N24" s="23" t="s">
        <v>17</v>
      </c>
    </row>
    <row r="25" spans="1:14" ht="20.100000000000001" customHeight="1">
      <c r="A25" s="5">
        <v>18</v>
      </c>
      <c r="B25" s="21" t="s">
        <v>19</v>
      </c>
      <c r="C25" s="21">
        <v>6</v>
      </c>
      <c r="D25" s="21">
        <v>18</v>
      </c>
      <c r="E25" s="21"/>
      <c r="F25" s="21">
        <v>6</v>
      </c>
      <c r="G25" s="21">
        <v>30</v>
      </c>
      <c r="H25" s="21"/>
      <c r="I25" s="21"/>
      <c r="J25" s="21"/>
      <c r="K25" s="21"/>
      <c r="L25" s="21" t="s">
        <v>353</v>
      </c>
      <c r="M25" s="21" t="s">
        <v>354</v>
      </c>
      <c r="N25" s="23" t="s">
        <v>17</v>
      </c>
    </row>
    <row r="26" spans="1:14" ht="132.75" customHeight="1">
      <c r="A26" s="5">
        <v>19</v>
      </c>
      <c r="B26" s="21" t="s">
        <v>20</v>
      </c>
      <c r="C26" s="21">
        <v>9</v>
      </c>
      <c r="D26" s="21">
        <v>15</v>
      </c>
      <c r="E26" s="21"/>
      <c r="F26" s="21">
        <v>9</v>
      </c>
      <c r="G26" s="21">
        <v>15</v>
      </c>
      <c r="H26" s="21"/>
      <c r="I26" s="21"/>
      <c r="J26" s="21"/>
      <c r="K26" s="21"/>
      <c r="L26" s="21" t="s">
        <v>363</v>
      </c>
      <c r="M26" s="63" t="s">
        <v>364</v>
      </c>
      <c r="N26" s="23" t="s">
        <v>116</v>
      </c>
    </row>
    <row r="27" spans="1:14" ht="19.5" customHeight="1">
      <c r="A27" s="5">
        <v>20</v>
      </c>
      <c r="B27" s="21" t="s">
        <v>427</v>
      </c>
      <c r="C27" s="21">
        <v>6</v>
      </c>
      <c r="D27" s="21">
        <v>18</v>
      </c>
      <c r="E27" s="21"/>
      <c r="F27" s="21">
        <v>6</v>
      </c>
      <c r="G27" s="21">
        <v>30</v>
      </c>
      <c r="H27" s="21"/>
      <c r="I27" s="21"/>
      <c r="J27" s="21"/>
      <c r="K27" s="21"/>
      <c r="L27" s="21"/>
      <c r="M27" s="22"/>
      <c r="N27" s="23" t="s">
        <v>17</v>
      </c>
    </row>
    <row r="28" spans="1:14" ht="55.5" customHeight="1">
      <c r="A28" s="5">
        <v>21</v>
      </c>
      <c r="B28" s="21" t="s">
        <v>27</v>
      </c>
      <c r="C28" s="21">
        <v>0</v>
      </c>
      <c r="D28" s="21">
        <v>24</v>
      </c>
      <c r="E28" s="21">
        <v>0</v>
      </c>
      <c r="F28" s="21">
        <v>0</v>
      </c>
      <c r="G28" s="21">
        <v>36</v>
      </c>
      <c r="H28" s="21">
        <v>0</v>
      </c>
      <c r="I28" s="21">
        <v>0</v>
      </c>
      <c r="J28" s="21">
        <v>60</v>
      </c>
      <c r="K28" s="21">
        <v>0</v>
      </c>
      <c r="L28" s="21"/>
      <c r="M28" s="22" t="s">
        <v>337</v>
      </c>
      <c r="N28" s="111" t="s">
        <v>117</v>
      </c>
    </row>
    <row r="29" spans="1:14" ht="80.25" customHeight="1">
      <c r="A29" s="5">
        <v>22</v>
      </c>
      <c r="B29" s="21" t="s">
        <v>28</v>
      </c>
      <c r="C29" s="21">
        <v>6</v>
      </c>
      <c r="D29" s="21">
        <v>18</v>
      </c>
      <c r="E29" s="21">
        <v>0</v>
      </c>
      <c r="F29" s="21">
        <v>6</v>
      </c>
      <c r="G29" s="21">
        <v>30</v>
      </c>
      <c r="H29" s="21">
        <v>0</v>
      </c>
      <c r="I29" s="21">
        <v>6</v>
      </c>
      <c r="J29" s="21">
        <v>54</v>
      </c>
      <c r="K29" s="21">
        <v>0</v>
      </c>
      <c r="L29" s="22" t="s">
        <v>338</v>
      </c>
      <c r="M29" s="22" t="s">
        <v>337</v>
      </c>
      <c r="N29" s="112"/>
    </row>
    <row r="30" spans="1:14" ht="46.5" customHeight="1">
      <c r="A30" s="5">
        <v>23</v>
      </c>
      <c r="B30" s="21" t="s">
        <v>29</v>
      </c>
      <c r="C30" s="21">
        <v>3</v>
      </c>
      <c r="D30" s="21">
        <v>21</v>
      </c>
      <c r="E30" s="21">
        <v>0</v>
      </c>
      <c r="F30" s="21">
        <v>3</v>
      </c>
      <c r="G30" s="21">
        <v>33</v>
      </c>
      <c r="H30" s="21">
        <v>0</v>
      </c>
      <c r="I30" s="21" t="s">
        <v>234</v>
      </c>
      <c r="J30" s="21" t="s">
        <v>234</v>
      </c>
      <c r="K30" s="21" t="s">
        <v>234</v>
      </c>
      <c r="L30" s="21" t="s">
        <v>339</v>
      </c>
      <c r="M30" s="22" t="s">
        <v>337</v>
      </c>
      <c r="N30" s="112"/>
    </row>
    <row r="31" spans="1:14" ht="57.75" customHeight="1">
      <c r="A31" s="5">
        <v>24</v>
      </c>
      <c r="B31" s="21" t="s">
        <v>30</v>
      </c>
      <c r="C31" s="21">
        <v>3</v>
      </c>
      <c r="D31" s="21">
        <v>21</v>
      </c>
      <c r="E31" s="21">
        <v>0</v>
      </c>
      <c r="F31" s="21">
        <v>3</v>
      </c>
      <c r="G31" s="21">
        <v>33</v>
      </c>
      <c r="H31" s="21">
        <v>0</v>
      </c>
      <c r="I31" s="21">
        <v>3</v>
      </c>
      <c r="J31" s="21">
        <v>57</v>
      </c>
      <c r="K31" s="21">
        <v>0</v>
      </c>
      <c r="L31" s="21"/>
      <c r="M31" s="22" t="s">
        <v>337</v>
      </c>
      <c r="N31" s="112"/>
    </row>
    <row r="32" spans="1:14" ht="20.100000000000001" customHeight="1">
      <c r="A32" s="5">
        <v>25</v>
      </c>
      <c r="B32" s="21" t="s">
        <v>119</v>
      </c>
      <c r="C32" s="21">
        <v>0</v>
      </c>
      <c r="D32" s="37" t="s">
        <v>387</v>
      </c>
      <c r="E32" s="37">
        <v>0</v>
      </c>
      <c r="F32" s="37">
        <v>0</v>
      </c>
      <c r="G32" s="37" t="s">
        <v>172</v>
      </c>
      <c r="H32" s="37">
        <v>0</v>
      </c>
      <c r="I32" s="37">
        <v>0</v>
      </c>
      <c r="J32" s="37" t="s">
        <v>388</v>
      </c>
      <c r="K32" s="37">
        <v>0</v>
      </c>
      <c r="L32" s="37"/>
      <c r="M32" s="37" t="s">
        <v>389</v>
      </c>
      <c r="N32" s="23" t="s">
        <v>21</v>
      </c>
    </row>
    <row r="33" spans="1:14" ht="85.5" customHeight="1">
      <c r="A33" s="5">
        <v>26</v>
      </c>
      <c r="B33" s="21" t="s">
        <v>22</v>
      </c>
      <c r="C33" s="21" t="s">
        <v>253</v>
      </c>
      <c r="D33" s="37"/>
      <c r="E33" s="37"/>
      <c r="F33" s="37"/>
      <c r="G33" s="37"/>
      <c r="H33" s="37"/>
      <c r="I33" s="37"/>
      <c r="J33" s="37"/>
      <c r="K33" s="37"/>
      <c r="L33" s="37"/>
      <c r="M33" s="22"/>
      <c r="N33" s="23" t="s">
        <v>23</v>
      </c>
    </row>
    <row r="34" spans="1:14" ht="20.100000000000001" customHeight="1">
      <c r="A34" s="5">
        <v>27</v>
      </c>
      <c r="B34" s="21" t="s">
        <v>24</v>
      </c>
      <c r="C34" s="21">
        <v>0</v>
      </c>
      <c r="D34" s="37">
        <v>24</v>
      </c>
      <c r="E34" s="37">
        <v>0</v>
      </c>
      <c r="F34" s="37">
        <v>0</v>
      </c>
      <c r="G34" s="37">
        <v>36</v>
      </c>
      <c r="H34" s="37">
        <v>0</v>
      </c>
      <c r="I34" s="37">
        <v>0</v>
      </c>
      <c r="J34" s="37">
        <v>60</v>
      </c>
      <c r="K34" s="37">
        <v>0</v>
      </c>
      <c r="L34" s="37"/>
      <c r="M34" s="37"/>
      <c r="N34" s="38" t="s">
        <v>390</v>
      </c>
    </row>
    <row r="35" spans="1:14" ht="20.100000000000001" customHeight="1">
      <c r="A35" s="5">
        <v>28</v>
      </c>
      <c r="B35" s="21" t="s">
        <v>25</v>
      </c>
      <c r="C35" s="21">
        <v>0</v>
      </c>
      <c r="D35" s="37">
        <v>24</v>
      </c>
      <c r="E35" s="37">
        <v>0</v>
      </c>
      <c r="F35" s="37">
        <v>0</v>
      </c>
      <c r="G35" s="37">
        <v>36</v>
      </c>
      <c r="H35" s="37">
        <v>0</v>
      </c>
      <c r="I35" s="37">
        <v>0</v>
      </c>
      <c r="J35" s="37">
        <v>60</v>
      </c>
      <c r="K35" s="37">
        <v>0</v>
      </c>
      <c r="L35" s="37"/>
      <c r="M35" s="21" t="s">
        <v>261</v>
      </c>
      <c r="N35" s="38" t="s">
        <v>391</v>
      </c>
    </row>
    <row r="36" spans="1:14" ht="57" customHeight="1">
      <c r="A36" s="5">
        <v>29</v>
      </c>
      <c r="B36" s="21" t="s">
        <v>26</v>
      </c>
      <c r="C36" s="21">
        <v>0</v>
      </c>
      <c r="D36" s="37">
        <v>24</v>
      </c>
      <c r="E36" s="37">
        <v>0</v>
      </c>
      <c r="F36" s="37">
        <v>0</v>
      </c>
      <c r="G36" s="37">
        <v>36</v>
      </c>
      <c r="H36" s="37">
        <v>0</v>
      </c>
      <c r="I36" s="37">
        <v>0</v>
      </c>
      <c r="J36" s="37">
        <v>60</v>
      </c>
      <c r="K36" s="37">
        <v>0</v>
      </c>
      <c r="L36" s="37"/>
      <c r="M36" s="22" t="s">
        <v>392</v>
      </c>
      <c r="N36" s="23" t="s">
        <v>393</v>
      </c>
    </row>
    <row r="37" spans="1:14" ht="87" customHeight="1">
      <c r="A37" s="5">
        <v>30</v>
      </c>
      <c r="B37" s="21" t="s">
        <v>47</v>
      </c>
      <c r="C37" s="21">
        <v>0</v>
      </c>
      <c r="D37" s="21">
        <v>24</v>
      </c>
      <c r="E37" s="21">
        <v>0</v>
      </c>
      <c r="F37" s="21">
        <v>0</v>
      </c>
      <c r="G37" s="21">
        <v>36</v>
      </c>
      <c r="H37" s="21">
        <v>0</v>
      </c>
      <c r="I37" s="21">
        <v>0</v>
      </c>
      <c r="J37" s="21">
        <v>60</v>
      </c>
      <c r="K37" s="21">
        <v>0</v>
      </c>
      <c r="L37" s="21"/>
      <c r="M37" s="39" t="s">
        <v>394</v>
      </c>
      <c r="N37" s="38" t="s">
        <v>395</v>
      </c>
    </row>
    <row r="38" spans="1:14" ht="35.25" customHeight="1">
      <c r="A38" s="5">
        <v>31</v>
      </c>
      <c r="B38" s="21" t="s">
        <v>48</v>
      </c>
      <c r="C38" s="115" t="s">
        <v>396</v>
      </c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/>
    </row>
    <row r="39" spans="1:14" ht="76.5" customHeight="1">
      <c r="A39" s="5">
        <v>32</v>
      </c>
      <c r="B39" s="21" t="s">
        <v>63</v>
      </c>
      <c r="C39" s="21">
        <v>0</v>
      </c>
      <c r="D39" s="21">
        <v>24</v>
      </c>
      <c r="E39" s="21" t="s">
        <v>234</v>
      </c>
      <c r="F39" s="21">
        <v>0</v>
      </c>
      <c r="G39" s="21">
        <v>36</v>
      </c>
      <c r="H39" s="21" t="s">
        <v>234</v>
      </c>
      <c r="I39" s="21">
        <v>0</v>
      </c>
      <c r="J39" s="21">
        <v>60</v>
      </c>
      <c r="K39" s="21" t="s">
        <v>234</v>
      </c>
      <c r="L39" s="21"/>
      <c r="M39" s="22" t="s">
        <v>502</v>
      </c>
      <c r="N39" s="23" t="s">
        <v>262</v>
      </c>
    </row>
    <row r="40" spans="1:14" ht="20.100000000000001" customHeight="1">
      <c r="A40" s="5">
        <v>33</v>
      </c>
      <c r="B40" s="21" t="s">
        <v>31</v>
      </c>
      <c r="C40" s="21">
        <v>9</v>
      </c>
      <c r="D40" s="21">
        <v>15</v>
      </c>
      <c r="E40" s="21" t="s">
        <v>234</v>
      </c>
      <c r="F40" s="21">
        <v>9</v>
      </c>
      <c r="G40" s="21">
        <v>27</v>
      </c>
      <c r="H40" s="21" t="s">
        <v>234</v>
      </c>
      <c r="I40" s="21">
        <v>12</v>
      </c>
      <c r="J40" s="21">
        <v>48</v>
      </c>
      <c r="K40" s="21" t="s">
        <v>234</v>
      </c>
      <c r="L40" s="21"/>
      <c r="M40" s="22" t="s">
        <v>268</v>
      </c>
      <c r="N40" s="23" t="s">
        <v>32</v>
      </c>
    </row>
    <row r="41" spans="1:14" ht="69" customHeight="1">
      <c r="A41" s="5">
        <v>34</v>
      </c>
      <c r="B41" s="21" t="s">
        <v>33</v>
      </c>
      <c r="C41" s="21">
        <v>9</v>
      </c>
      <c r="D41" s="21">
        <v>15</v>
      </c>
      <c r="E41" s="21" t="s">
        <v>234</v>
      </c>
      <c r="F41" s="21">
        <v>9</v>
      </c>
      <c r="G41" s="21">
        <v>27</v>
      </c>
      <c r="H41" s="21" t="s">
        <v>234</v>
      </c>
      <c r="I41" s="21">
        <v>9</v>
      </c>
      <c r="J41" s="21">
        <v>51</v>
      </c>
      <c r="K41" s="21" t="s">
        <v>234</v>
      </c>
      <c r="L41" s="21"/>
      <c r="M41" s="22" t="s">
        <v>503</v>
      </c>
      <c r="N41" s="23" t="s">
        <v>271</v>
      </c>
    </row>
    <row r="42" spans="1:14" ht="66.75" customHeight="1">
      <c r="A42" s="5">
        <v>35</v>
      </c>
      <c r="B42" s="21" t="s">
        <v>121</v>
      </c>
      <c r="C42" s="21" t="s">
        <v>234</v>
      </c>
      <c r="D42" s="21">
        <v>24</v>
      </c>
      <c r="E42" s="21" t="s">
        <v>234</v>
      </c>
      <c r="F42" s="21" t="s">
        <v>234</v>
      </c>
      <c r="G42" s="21">
        <v>36</v>
      </c>
      <c r="H42" s="21" t="s">
        <v>234</v>
      </c>
      <c r="I42" s="21" t="s">
        <v>234</v>
      </c>
      <c r="J42" s="21">
        <v>60</v>
      </c>
      <c r="K42" s="21" t="s">
        <v>234</v>
      </c>
      <c r="L42" s="21"/>
      <c r="M42" s="22" t="s">
        <v>504</v>
      </c>
      <c r="N42" s="23" t="s">
        <v>291</v>
      </c>
    </row>
    <row r="43" spans="1:14" ht="20.100000000000001" customHeight="1">
      <c r="A43" s="5">
        <v>36</v>
      </c>
      <c r="B43" s="21" t="s">
        <v>49</v>
      </c>
      <c r="C43" s="21">
        <v>3</v>
      </c>
      <c r="D43" s="21">
        <v>21</v>
      </c>
      <c r="E43" s="21">
        <v>0</v>
      </c>
      <c r="F43" s="21">
        <v>3</v>
      </c>
      <c r="G43" s="21">
        <v>33</v>
      </c>
      <c r="H43" s="21">
        <v>0</v>
      </c>
      <c r="I43" s="21">
        <v>6</v>
      </c>
      <c r="J43" s="21">
        <v>54</v>
      </c>
      <c r="K43" s="21">
        <v>0</v>
      </c>
      <c r="L43" s="21"/>
      <c r="M43" s="22" t="s">
        <v>280</v>
      </c>
      <c r="N43" s="23" t="s">
        <v>50</v>
      </c>
    </row>
    <row r="44" spans="1:14" ht="60" customHeight="1">
      <c r="A44" s="5">
        <v>37</v>
      </c>
      <c r="B44" s="21" t="s">
        <v>51</v>
      </c>
      <c r="C44" s="21">
        <v>9</v>
      </c>
      <c r="D44" s="21">
        <v>15</v>
      </c>
      <c r="E44" s="21">
        <v>0</v>
      </c>
      <c r="F44" s="21">
        <v>9</v>
      </c>
      <c r="G44" s="21">
        <v>27</v>
      </c>
      <c r="H44" s="21">
        <v>0</v>
      </c>
      <c r="I44" s="21" t="s">
        <v>234</v>
      </c>
      <c r="J44" s="21" t="s">
        <v>234</v>
      </c>
      <c r="K44" s="21" t="s">
        <v>234</v>
      </c>
      <c r="L44" s="21" t="s">
        <v>283</v>
      </c>
      <c r="M44" s="22" t="s">
        <v>505</v>
      </c>
      <c r="N44" s="23" t="s">
        <v>284</v>
      </c>
    </row>
    <row r="45" spans="1:14" ht="60" customHeight="1">
      <c r="A45" s="5">
        <v>38</v>
      </c>
      <c r="B45" s="21" t="s">
        <v>460</v>
      </c>
      <c r="C45" s="37" t="s">
        <v>170</v>
      </c>
      <c r="D45" s="37" t="s">
        <v>171</v>
      </c>
      <c r="E45" s="37"/>
      <c r="F45" s="37" t="s">
        <v>170</v>
      </c>
      <c r="G45" s="37" t="s">
        <v>461</v>
      </c>
      <c r="H45" s="37"/>
      <c r="I45" s="37" t="s">
        <v>170</v>
      </c>
      <c r="J45" s="37" t="s">
        <v>173</v>
      </c>
      <c r="K45" s="37"/>
      <c r="L45" s="40" t="s">
        <v>462</v>
      </c>
      <c r="M45" s="40" t="s">
        <v>463</v>
      </c>
      <c r="N45" s="41" t="s">
        <v>34</v>
      </c>
    </row>
    <row r="46" spans="1:14" ht="59.45" customHeight="1">
      <c r="A46" s="5">
        <v>39</v>
      </c>
      <c r="B46" s="21" t="s">
        <v>464</v>
      </c>
      <c r="C46" s="37" t="s">
        <v>170</v>
      </c>
      <c r="D46" s="37" t="s">
        <v>171</v>
      </c>
      <c r="E46" s="37"/>
      <c r="F46" s="37" t="s">
        <v>170</v>
      </c>
      <c r="G46" s="37" t="s">
        <v>461</v>
      </c>
      <c r="H46" s="37"/>
      <c r="I46" s="37" t="s">
        <v>170</v>
      </c>
      <c r="J46" s="37" t="s">
        <v>465</v>
      </c>
      <c r="K46" s="37"/>
      <c r="L46" s="40" t="s">
        <v>462</v>
      </c>
      <c r="M46" s="40" t="s">
        <v>463</v>
      </c>
      <c r="N46" s="41" t="s">
        <v>34</v>
      </c>
    </row>
    <row r="47" spans="1:14" ht="44.45" customHeight="1">
      <c r="A47" s="5">
        <v>40</v>
      </c>
      <c r="B47" s="21" t="s">
        <v>35</v>
      </c>
      <c r="C47" s="37" t="s">
        <v>170</v>
      </c>
      <c r="D47" s="37" t="s">
        <v>171</v>
      </c>
      <c r="E47" s="37"/>
      <c r="F47" s="37" t="s">
        <v>170</v>
      </c>
      <c r="G47" s="37" t="s">
        <v>461</v>
      </c>
      <c r="H47" s="37"/>
      <c r="I47" s="37" t="s">
        <v>170</v>
      </c>
      <c r="J47" s="37" t="s">
        <v>465</v>
      </c>
      <c r="K47" s="37"/>
      <c r="L47" s="40" t="s">
        <v>462</v>
      </c>
      <c r="M47" s="40" t="s">
        <v>463</v>
      </c>
      <c r="N47" s="41" t="s">
        <v>34</v>
      </c>
    </row>
    <row r="48" spans="1:14" ht="78" customHeight="1">
      <c r="A48" s="5">
        <v>41</v>
      </c>
      <c r="B48" s="21" t="s">
        <v>466</v>
      </c>
      <c r="C48" s="37" t="s">
        <v>170</v>
      </c>
      <c r="D48" s="37" t="s">
        <v>171</v>
      </c>
      <c r="E48" s="37"/>
      <c r="F48" s="37" t="s">
        <v>170</v>
      </c>
      <c r="G48" s="37" t="s">
        <v>461</v>
      </c>
      <c r="H48" s="37"/>
      <c r="I48" s="37" t="s">
        <v>170</v>
      </c>
      <c r="J48" s="37" t="s">
        <v>465</v>
      </c>
      <c r="K48" s="37"/>
      <c r="L48" s="40" t="s">
        <v>467</v>
      </c>
      <c r="M48" s="40" t="s">
        <v>463</v>
      </c>
      <c r="N48" s="41" t="s">
        <v>34</v>
      </c>
    </row>
    <row r="49" spans="1:18" ht="43.9" customHeight="1">
      <c r="A49" s="5">
        <v>42</v>
      </c>
      <c r="B49" s="21" t="s">
        <v>52</v>
      </c>
      <c r="C49" s="37" t="s">
        <v>170</v>
      </c>
      <c r="D49" s="37" t="s">
        <v>171</v>
      </c>
      <c r="E49" s="21"/>
      <c r="F49" s="37" t="s">
        <v>170</v>
      </c>
      <c r="G49" s="37" t="s">
        <v>461</v>
      </c>
      <c r="H49" s="21"/>
      <c r="I49" s="37" t="s">
        <v>170</v>
      </c>
      <c r="J49" s="37" t="s">
        <v>465</v>
      </c>
      <c r="K49" s="21"/>
      <c r="L49" s="42" t="s">
        <v>468</v>
      </c>
      <c r="M49" s="40" t="s">
        <v>463</v>
      </c>
      <c r="N49" s="41" t="s">
        <v>34</v>
      </c>
    </row>
    <row r="50" spans="1:18" ht="43.15" customHeight="1">
      <c r="A50" s="5">
        <v>43</v>
      </c>
      <c r="B50" s="21" t="s">
        <v>53</v>
      </c>
      <c r="C50" s="37" t="s">
        <v>170</v>
      </c>
      <c r="D50" s="37" t="s">
        <v>171</v>
      </c>
      <c r="E50" s="21"/>
      <c r="F50" s="37" t="s">
        <v>170</v>
      </c>
      <c r="G50" s="37" t="s">
        <v>461</v>
      </c>
      <c r="H50" s="21"/>
      <c r="I50" s="37" t="s">
        <v>170</v>
      </c>
      <c r="J50" s="37" t="s">
        <v>465</v>
      </c>
      <c r="K50" s="21"/>
      <c r="L50" s="42" t="s">
        <v>469</v>
      </c>
      <c r="M50" s="40" t="s">
        <v>463</v>
      </c>
      <c r="N50" s="41" t="s">
        <v>34</v>
      </c>
      <c r="O50" s="17"/>
      <c r="P50" s="15"/>
      <c r="Q50" s="15"/>
      <c r="R50" s="15"/>
    </row>
    <row r="51" spans="1:18" ht="42.75" customHeight="1">
      <c r="A51" s="5">
        <v>44</v>
      </c>
      <c r="B51" s="21" t="s">
        <v>54</v>
      </c>
      <c r="C51" s="37" t="s">
        <v>170</v>
      </c>
      <c r="D51" s="37" t="s">
        <v>171</v>
      </c>
      <c r="E51" s="21"/>
      <c r="F51" s="37" t="s">
        <v>170</v>
      </c>
      <c r="G51" s="37" t="s">
        <v>461</v>
      </c>
      <c r="H51" s="21"/>
      <c r="I51" s="37" t="s">
        <v>170</v>
      </c>
      <c r="J51" s="37" t="s">
        <v>465</v>
      </c>
      <c r="K51" s="21"/>
      <c r="L51" s="42" t="s">
        <v>470</v>
      </c>
      <c r="M51" s="40" t="s">
        <v>463</v>
      </c>
      <c r="N51" s="41" t="s">
        <v>34</v>
      </c>
      <c r="O51" s="17"/>
      <c r="P51" s="15"/>
      <c r="Q51" s="15"/>
      <c r="R51" s="15"/>
    </row>
    <row r="52" spans="1:18" ht="61.5" customHeight="1">
      <c r="A52" s="5">
        <v>45</v>
      </c>
      <c r="B52" s="21" t="s">
        <v>56</v>
      </c>
      <c r="C52" s="37" t="s">
        <v>170</v>
      </c>
      <c r="D52" s="37" t="s">
        <v>171</v>
      </c>
      <c r="E52" s="21"/>
      <c r="F52" s="37" t="s">
        <v>170</v>
      </c>
      <c r="G52" s="37" t="s">
        <v>461</v>
      </c>
      <c r="H52" s="21"/>
      <c r="I52" s="37" t="s">
        <v>170</v>
      </c>
      <c r="J52" s="37" t="s">
        <v>465</v>
      </c>
      <c r="K52" s="21"/>
      <c r="L52" s="43"/>
      <c r="M52" s="40" t="s">
        <v>463</v>
      </c>
      <c r="N52" s="41" t="s">
        <v>34</v>
      </c>
      <c r="O52" s="17"/>
      <c r="P52" s="15"/>
      <c r="Q52" s="15"/>
      <c r="R52" s="15"/>
    </row>
    <row r="53" spans="1:18" ht="43.15" customHeight="1">
      <c r="A53" s="5">
        <v>46</v>
      </c>
      <c r="B53" s="21" t="s">
        <v>58</v>
      </c>
      <c r="C53" s="37" t="s">
        <v>170</v>
      </c>
      <c r="D53" s="37" t="s">
        <v>171</v>
      </c>
      <c r="E53" s="21"/>
      <c r="F53" s="37" t="s">
        <v>170</v>
      </c>
      <c r="G53" s="37" t="s">
        <v>461</v>
      </c>
      <c r="H53" s="21"/>
      <c r="I53" s="37" t="s">
        <v>170</v>
      </c>
      <c r="J53" s="37" t="s">
        <v>465</v>
      </c>
      <c r="K53" s="21"/>
      <c r="L53" s="42" t="s">
        <v>471</v>
      </c>
      <c r="M53" s="40" t="s">
        <v>463</v>
      </c>
      <c r="N53" s="41" t="s">
        <v>34</v>
      </c>
    </row>
    <row r="54" spans="1:18" ht="38.25" customHeight="1">
      <c r="A54" s="5">
        <v>47</v>
      </c>
      <c r="B54" s="21" t="s">
        <v>57</v>
      </c>
      <c r="C54" s="37" t="s">
        <v>170</v>
      </c>
      <c r="D54" s="37" t="s">
        <v>171</v>
      </c>
      <c r="E54" s="21"/>
      <c r="F54" s="37" t="s">
        <v>170</v>
      </c>
      <c r="G54" s="37" t="s">
        <v>461</v>
      </c>
      <c r="H54" s="21"/>
      <c r="I54" s="37" t="s">
        <v>170</v>
      </c>
      <c r="J54" s="37" t="s">
        <v>465</v>
      </c>
      <c r="K54" s="21"/>
      <c r="L54" s="43"/>
      <c r="M54" s="40" t="s">
        <v>463</v>
      </c>
      <c r="N54" s="41" t="s">
        <v>34</v>
      </c>
    </row>
    <row r="55" spans="1:18" ht="40.5" customHeight="1">
      <c r="A55" s="5">
        <v>48</v>
      </c>
      <c r="B55" s="21" t="s">
        <v>55</v>
      </c>
      <c r="C55" s="37" t="s">
        <v>170</v>
      </c>
      <c r="D55" s="37" t="s">
        <v>171</v>
      </c>
      <c r="E55" s="21"/>
      <c r="F55" s="37" t="s">
        <v>170</v>
      </c>
      <c r="G55" s="37" t="s">
        <v>461</v>
      </c>
      <c r="H55" s="21"/>
      <c r="I55" s="37" t="s">
        <v>170</v>
      </c>
      <c r="J55" s="37" t="s">
        <v>465</v>
      </c>
      <c r="K55" s="21"/>
      <c r="L55" s="22" t="s">
        <v>470</v>
      </c>
      <c r="M55" s="39" t="s">
        <v>463</v>
      </c>
      <c r="N55" s="23" t="s">
        <v>34</v>
      </c>
    </row>
    <row r="56" spans="1:18" ht="39" customHeight="1">
      <c r="A56" s="5">
        <v>49</v>
      </c>
      <c r="B56" s="21" t="s">
        <v>36</v>
      </c>
      <c r="C56" s="21">
        <v>9</v>
      </c>
      <c r="D56" s="21">
        <v>0</v>
      </c>
      <c r="E56" s="21">
        <v>6</v>
      </c>
      <c r="F56" s="21">
        <v>15</v>
      </c>
      <c r="G56" s="21">
        <v>0</v>
      </c>
      <c r="H56" s="21">
        <v>6</v>
      </c>
      <c r="I56" s="21">
        <v>24</v>
      </c>
      <c r="J56" s="21">
        <v>0</v>
      </c>
      <c r="K56" s="21">
        <v>6</v>
      </c>
      <c r="L56" s="21"/>
      <c r="M56" s="22"/>
      <c r="N56" s="23" t="s">
        <v>260</v>
      </c>
    </row>
    <row r="57" spans="1:18" ht="48" customHeight="1">
      <c r="A57" s="5">
        <v>50</v>
      </c>
      <c r="B57" s="21" t="s">
        <v>59</v>
      </c>
      <c r="C57" s="21">
        <v>6</v>
      </c>
      <c r="D57" s="21"/>
      <c r="E57" s="21">
        <v>3</v>
      </c>
      <c r="F57" s="21">
        <v>12</v>
      </c>
      <c r="G57" s="21"/>
      <c r="H57" s="21">
        <v>3</v>
      </c>
      <c r="I57" s="21" t="s">
        <v>174</v>
      </c>
      <c r="J57" s="21" t="s">
        <v>174</v>
      </c>
      <c r="K57" s="21" t="s">
        <v>174</v>
      </c>
      <c r="L57" s="21" t="s">
        <v>315</v>
      </c>
      <c r="M57" s="21"/>
      <c r="N57" s="23" t="s">
        <v>260</v>
      </c>
    </row>
    <row r="58" spans="1:18" ht="20.100000000000001" customHeight="1">
      <c r="A58" s="5">
        <v>51</v>
      </c>
      <c r="B58" s="21" t="s">
        <v>37</v>
      </c>
      <c r="C58" s="33">
        <v>0</v>
      </c>
      <c r="D58" s="33">
        <v>24</v>
      </c>
      <c r="E58" s="33">
        <v>0</v>
      </c>
      <c r="F58" s="33">
        <v>0</v>
      </c>
      <c r="G58" s="33">
        <v>36</v>
      </c>
      <c r="H58" s="33">
        <v>0</v>
      </c>
      <c r="I58" s="33">
        <v>0</v>
      </c>
      <c r="J58" s="33">
        <v>60</v>
      </c>
      <c r="K58" s="33">
        <v>0</v>
      </c>
      <c r="L58" s="33"/>
      <c r="M58" s="35" t="s">
        <v>261</v>
      </c>
      <c r="N58" s="23" t="s">
        <v>453</v>
      </c>
    </row>
    <row r="59" spans="1:18" ht="20.100000000000001" customHeight="1">
      <c r="A59" s="5">
        <v>52</v>
      </c>
      <c r="B59" s="21" t="s">
        <v>38</v>
      </c>
      <c r="C59" s="33">
        <v>0</v>
      </c>
      <c r="D59" s="33">
        <v>24</v>
      </c>
      <c r="E59" s="33">
        <v>0</v>
      </c>
      <c r="F59" s="33">
        <v>0</v>
      </c>
      <c r="G59" s="33">
        <v>36</v>
      </c>
      <c r="H59" s="33">
        <v>0</v>
      </c>
      <c r="I59" s="33">
        <v>6</v>
      </c>
      <c r="J59" s="33">
        <v>60</v>
      </c>
      <c r="K59" s="33">
        <v>0</v>
      </c>
      <c r="L59" s="33"/>
      <c r="M59" s="33" t="s">
        <v>261</v>
      </c>
      <c r="N59" s="23" t="s">
        <v>453</v>
      </c>
    </row>
    <row r="60" spans="1:18" ht="52.5" customHeight="1">
      <c r="A60" s="105">
        <v>53</v>
      </c>
      <c r="B60" s="21" t="s">
        <v>39</v>
      </c>
      <c r="C60" s="21">
        <v>12</v>
      </c>
      <c r="D60" s="21">
        <v>12</v>
      </c>
      <c r="E60" s="21"/>
      <c r="F60" s="21">
        <v>15</v>
      </c>
      <c r="G60" s="21">
        <v>21</v>
      </c>
      <c r="H60" s="21"/>
      <c r="I60" s="21"/>
      <c r="J60" s="21"/>
      <c r="K60" s="21"/>
      <c r="L60" s="22" t="s">
        <v>436</v>
      </c>
      <c r="M60" s="82"/>
      <c r="N60" s="118" t="s">
        <v>437</v>
      </c>
    </row>
    <row r="61" spans="1:18" ht="34.5" customHeight="1">
      <c r="A61" s="106"/>
      <c r="B61" s="21" t="s">
        <v>438</v>
      </c>
      <c r="C61" s="21">
        <v>17</v>
      </c>
      <c r="D61" s="21">
        <v>22</v>
      </c>
      <c r="E61" s="21"/>
      <c r="F61" s="21"/>
      <c r="G61" s="21"/>
      <c r="H61" s="21"/>
      <c r="I61" s="21"/>
      <c r="J61" s="21"/>
      <c r="K61" s="21"/>
      <c r="L61" s="21" t="s">
        <v>439</v>
      </c>
      <c r="M61" s="82"/>
      <c r="N61" s="119"/>
    </row>
    <row r="62" spans="1:18" ht="20.100000000000001" customHeight="1">
      <c r="A62" s="5">
        <v>54</v>
      </c>
      <c r="B62" s="21" t="s">
        <v>40</v>
      </c>
      <c r="C62" s="21">
        <v>9</v>
      </c>
      <c r="D62" s="21">
        <v>15</v>
      </c>
      <c r="E62" s="21"/>
      <c r="F62" s="21">
        <v>12</v>
      </c>
      <c r="G62" s="21">
        <v>24</v>
      </c>
      <c r="H62" s="21"/>
      <c r="I62" s="21"/>
      <c r="J62" s="21"/>
      <c r="K62" s="21"/>
      <c r="L62" s="21" t="s">
        <v>181</v>
      </c>
      <c r="M62" s="22" t="s">
        <v>323</v>
      </c>
      <c r="N62" s="23" t="s">
        <v>324</v>
      </c>
    </row>
    <row r="63" spans="1:18" ht="73.5" customHeight="1">
      <c r="A63" s="5">
        <v>55</v>
      </c>
      <c r="B63" s="21" t="s">
        <v>41</v>
      </c>
      <c r="C63" s="21"/>
      <c r="D63" s="21"/>
      <c r="E63" s="21">
        <v>3</v>
      </c>
      <c r="F63" s="21"/>
      <c r="G63" s="21"/>
      <c r="H63" s="21">
        <v>6</v>
      </c>
      <c r="I63" s="21"/>
      <c r="J63" s="21"/>
      <c r="K63" s="21">
        <v>6</v>
      </c>
      <c r="L63" s="22" t="s">
        <v>510</v>
      </c>
      <c r="M63" s="82"/>
      <c r="N63" s="1" t="s">
        <v>42</v>
      </c>
    </row>
    <row r="64" spans="1:18" ht="21.75" customHeight="1">
      <c r="A64" s="5">
        <v>56</v>
      </c>
      <c r="B64" s="21" t="s">
        <v>43</v>
      </c>
      <c r="C64" s="21">
        <v>0</v>
      </c>
      <c r="D64" s="21">
        <v>24</v>
      </c>
      <c r="E64" s="21">
        <v>0</v>
      </c>
      <c r="F64" s="21">
        <v>0</v>
      </c>
      <c r="G64" s="21">
        <v>0</v>
      </c>
      <c r="H64" s="21">
        <v>0</v>
      </c>
      <c r="I64" s="21"/>
      <c r="J64" s="21"/>
      <c r="K64" s="21"/>
      <c r="L64" s="21"/>
      <c r="M64" s="22" t="s">
        <v>231</v>
      </c>
      <c r="N64" s="23" t="s">
        <v>232</v>
      </c>
    </row>
    <row r="65" spans="1:14" ht="22.5" customHeight="1">
      <c r="A65" s="5">
        <v>57</v>
      </c>
      <c r="B65" s="21" t="s">
        <v>44</v>
      </c>
      <c r="C65" s="21">
        <v>0</v>
      </c>
      <c r="D65" s="21">
        <v>0</v>
      </c>
      <c r="E65" s="21">
        <v>0</v>
      </c>
      <c r="F65" s="21">
        <v>0</v>
      </c>
      <c r="G65" s="21">
        <v>36</v>
      </c>
      <c r="H65" s="21">
        <v>0</v>
      </c>
      <c r="I65" s="21"/>
      <c r="J65" s="21"/>
      <c r="K65" s="21"/>
      <c r="L65" s="21"/>
      <c r="M65" s="21" t="s">
        <v>231</v>
      </c>
      <c r="N65" s="23" t="s">
        <v>232</v>
      </c>
    </row>
    <row r="66" spans="1:14" ht="45.75" customHeight="1">
      <c r="A66" s="5">
        <v>58</v>
      </c>
      <c r="B66" s="21" t="s">
        <v>45</v>
      </c>
      <c r="C66" s="21">
        <v>3</v>
      </c>
      <c r="D66" s="113">
        <v>21</v>
      </c>
      <c r="E66" s="114"/>
      <c r="F66" s="21">
        <v>6</v>
      </c>
      <c r="G66" s="113">
        <v>30</v>
      </c>
      <c r="H66" s="114"/>
      <c r="I66" s="21" t="s">
        <v>234</v>
      </c>
      <c r="J66" s="21" t="s">
        <v>234</v>
      </c>
      <c r="K66" s="21" t="s">
        <v>234</v>
      </c>
      <c r="L66" s="21"/>
      <c r="M66" s="22" t="s">
        <v>367</v>
      </c>
      <c r="N66" s="38" t="s">
        <v>368</v>
      </c>
    </row>
    <row r="67" spans="1:14" ht="63.75" customHeight="1">
      <c r="A67" s="5">
        <v>59</v>
      </c>
      <c r="B67" s="22" t="s">
        <v>322</v>
      </c>
      <c r="C67" s="21">
        <v>0</v>
      </c>
      <c r="D67" s="21">
        <v>24</v>
      </c>
      <c r="E67" s="21">
        <v>0</v>
      </c>
      <c r="F67" s="21">
        <v>0</v>
      </c>
      <c r="G67" s="21">
        <v>36</v>
      </c>
      <c r="H67" s="21">
        <v>0</v>
      </c>
      <c r="I67" s="21">
        <v>0</v>
      </c>
      <c r="J67" s="21">
        <v>60</v>
      </c>
      <c r="K67" s="21">
        <v>0</v>
      </c>
      <c r="L67" s="21"/>
      <c r="M67" s="22" t="s">
        <v>261</v>
      </c>
      <c r="N67" s="23" t="s">
        <v>46</v>
      </c>
    </row>
    <row r="68" spans="1:14" ht="20.100000000000001" customHeight="1">
      <c r="A68" s="5">
        <v>60</v>
      </c>
      <c r="B68" s="21" t="s">
        <v>60</v>
      </c>
      <c r="C68" s="33">
        <v>3</v>
      </c>
      <c r="D68" s="33">
        <v>21</v>
      </c>
      <c r="E68" s="33">
        <v>0</v>
      </c>
      <c r="F68" s="33">
        <v>3</v>
      </c>
      <c r="G68" s="33">
        <v>33</v>
      </c>
      <c r="H68" s="33">
        <v>0</v>
      </c>
      <c r="I68" s="33">
        <v>3</v>
      </c>
      <c r="J68" s="33">
        <v>57</v>
      </c>
      <c r="K68" s="33">
        <v>0</v>
      </c>
      <c r="L68" s="33" t="s">
        <v>325</v>
      </c>
      <c r="M68" s="33" t="s">
        <v>326</v>
      </c>
      <c r="N68" s="36" t="s">
        <v>327</v>
      </c>
    </row>
    <row r="69" spans="1:14" ht="55.5" customHeight="1">
      <c r="A69" s="5">
        <v>61</v>
      </c>
      <c r="B69" s="21" t="s">
        <v>432</v>
      </c>
      <c r="C69" s="21">
        <v>6</v>
      </c>
      <c r="D69" s="21">
        <v>18</v>
      </c>
      <c r="E69" s="21">
        <v>0</v>
      </c>
      <c r="F69" s="21">
        <v>9</v>
      </c>
      <c r="G69" s="21">
        <v>27</v>
      </c>
      <c r="H69" s="21">
        <v>0</v>
      </c>
      <c r="I69" s="21">
        <v>9</v>
      </c>
      <c r="J69" s="21">
        <v>45</v>
      </c>
      <c r="K69" s="21">
        <v>0</v>
      </c>
      <c r="L69" s="21"/>
      <c r="M69" s="22" t="s">
        <v>433</v>
      </c>
      <c r="N69" s="1" t="s">
        <v>434</v>
      </c>
    </row>
    <row r="70" spans="1:14" ht="40.5" customHeight="1">
      <c r="A70" s="5">
        <v>62</v>
      </c>
      <c r="B70" s="21" t="s">
        <v>500</v>
      </c>
      <c r="C70" s="21">
        <v>6</v>
      </c>
      <c r="D70" s="21">
        <v>18</v>
      </c>
      <c r="E70" s="21">
        <v>0</v>
      </c>
      <c r="F70" s="21">
        <v>6</v>
      </c>
      <c r="G70" s="21">
        <v>30</v>
      </c>
      <c r="H70" s="21">
        <v>0</v>
      </c>
      <c r="I70" s="21"/>
      <c r="J70" s="21"/>
      <c r="K70" s="21"/>
      <c r="L70" s="21"/>
      <c r="M70" s="22" t="s">
        <v>511</v>
      </c>
      <c r="N70" s="1" t="s">
        <v>501</v>
      </c>
    </row>
    <row r="71" spans="1:14" ht="54">
      <c r="A71" s="5">
        <v>63</v>
      </c>
      <c r="B71" s="12" t="s">
        <v>301</v>
      </c>
      <c r="C71" s="5">
        <v>0</v>
      </c>
      <c r="D71" s="5">
        <v>24</v>
      </c>
      <c r="E71" s="5">
        <v>0</v>
      </c>
      <c r="F71" s="5">
        <v>0</v>
      </c>
      <c r="G71" s="5">
        <v>36</v>
      </c>
      <c r="H71" s="5">
        <v>0</v>
      </c>
      <c r="I71" s="5">
        <v>0</v>
      </c>
      <c r="J71" s="5">
        <v>60</v>
      </c>
      <c r="K71" s="5">
        <v>0</v>
      </c>
      <c r="L71" s="5"/>
      <c r="M71" s="28" t="s">
        <v>494</v>
      </c>
      <c r="N71" s="76" t="s">
        <v>495</v>
      </c>
    </row>
    <row r="72" spans="1:14" ht="16.5">
      <c r="A72" s="26"/>
      <c r="B72" s="84" t="s">
        <v>255</v>
      </c>
      <c r="C72" s="85"/>
      <c r="D72" s="85"/>
      <c r="E72" s="85"/>
      <c r="F72" s="85"/>
      <c r="G72" s="85"/>
      <c r="H72" s="85"/>
      <c r="I72" s="85"/>
      <c r="J72" s="85"/>
      <c r="K72" s="26"/>
      <c r="L72" s="26"/>
      <c r="M72" s="26"/>
      <c r="N72" s="26"/>
    </row>
    <row r="73" spans="1:14" ht="16.5">
      <c r="A73" s="26"/>
      <c r="B73" s="84" t="s">
        <v>132</v>
      </c>
      <c r="C73" s="85"/>
      <c r="D73" s="85"/>
      <c r="E73" s="85"/>
      <c r="F73" s="85"/>
      <c r="G73" s="85"/>
      <c r="H73" s="85"/>
      <c r="I73" s="85"/>
      <c r="J73" s="85"/>
      <c r="K73" s="26"/>
      <c r="L73" s="26"/>
      <c r="M73" s="26"/>
      <c r="N73" s="26"/>
    </row>
    <row r="74" spans="1:14" ht="16.5">
      <c r="A74" s="26"/>
      <c r="B74" s="85"/>
      <c r="C74" s="85"/>
      <c r="D74" s="85"/>
      <c r="E74" s="85"/>
      <c r="F74" s="85"/>
      <c r="G74" s="85"/>
      <c r="H74" s="85"/>
      <c r="I74" s="85"/>
      <c r="J74" s="85"/>
      <c r="K74" s="26"/>
      <c r="L74" s="26"/>
      <c r="M74" s="26"/>
      <c r="N74" s="26"/>
    </row>
    <row r="75" spans="1:14" ht="16.5">
      <c r="A75" s="26"/>
      <c r="B75" s="84" t="s">
        <v>133</v>
      </c>
      <c r="C75" s="85" t="s">
        <v>134</v>
      </c>
      <c r="D75" s="85"/>
      <c r="E75" s="85" t="s">
        <v>135</v>
      </c>
      <c r="F75" s="85"/>
      <c r="G75" s="85" t="s">
        <v>136</v>
      </c>
      <c r="H75" s="85"/>
      <c r="I75" s="85" t="s">
        <v>137</v>
      </c>
      <c r="J75" s="85"/>
      <c r="K75" s="26"/>
      <c r="L75" s="26"/>
      <c r="M75" s="26"/>
      <c r="N75" s="26"/>
    </row>
    <row r="76" spans="1:14" ht="16.5">
      <c r="A76" s="26"/>
      <c r="B76" s="84" t="s">
        <v>138</v>
      </c>
      <c r="C76" s="85" t="s">
        <v>139</v>
      </c>
      <c r="D76" s="85"/>
      <c r="E76" s="85" t="s">
        <v>140</v>
      </c>
      <c r="F76" s="85"/>
      <c r="G76" s="85" t="s">
        <v>141</v>
      </c>
      <c r="H76" s="85"/>
      <c r="I76" s="85" t="s">
        <v>142</v>
      </c>
      <c r="J76" s="85"/>
      <c r="K76" s="26"/>
      <c r="L76" s="26"/>
      <c r="M76" s="26"/>
      <c r="N76" s="26"/>
    </row>
    <row r="77" spans="1:14">
      <c r="A77" s="26"/>
      <c r="B77" s="86"/>
      <c r="C77" s="87"/>
      <c r="D77" s="87"/>
      <c r="E77" s="87"/>
      <c r="F77" s="87"/>
      <c r="G77" s="87"/>
      <c r="H77" s="87"/>
      <c r="I77" s="87"/>
      <c r="J77" s="87"/>
      <c r="K77" s="26"/>
      <c r="L77" s="26"/>
      <c r="M77" s="26"/>
      <c r="N77" s="26"/>
    </row>
    <row r="78" spans="1:14">
      <c r="A78" s="26"/>
      <c r="B78" s="86"/>
      <c r="C78" s="87"/>
      <c r="D78" s="87"/>
      <c r="E78" s="87"/>
      <c r="F78" s="87"/>
      <c r="G78" s="87"/>
      <c r="H78" s="87"/>
      <c r="I78" s="87"/>
      <c r="J78" s="87"/>
      <c r="K78" s="26"/>
      <c r="L78" s="26"/>
      <c r="M78" s="26"/>
      <c r="N78" s="26"/>
    </row>
    <row r="79" spans="1:14" ht="16.5">
      <c r="A79" s="26"/>
      <c r="B79" s="88" t="s">
        <v>472</v>
      </c>
      <c r="C79" s="87"/>
      <c r="D79" s="87"/>
      <c r="E79" s="87"/>
      <c r="F79" s="87"/>
      <c r="G79" s="87"/>
      <c r="H79" s="87"/>
      <c r="I79" s="87"/>
      <c r="J79" s="87"/>
      <c r="K79" s="26"/>
      <c r="L79" s="26"/>
      <c r="M79" s="26"/>
      <c r="N79" s="26"/>
    </row>
    <row r="80" spans="1:14" ht="16.5">
      <c r="A80" s="26"/>
      <c r="B80" s="89" t="s">
        <v>473</v>
      </c>
      <c r="C80" s="85"/>
      <c r="D80" s="85"/>
      <c r="E80" s="85"/>
      <c r="F80" s="87"/>
      <c r="G80" s="87"/>
      <c r="H80" s="87"/>
      <c r="I80" s="87"/>
      <c r="J80" s="87"/>
      <c r="K80" s="26"/>
      <c r="L80" s="26"/>
      <c r="M80" s="26"/>
      <c r="N80" s="26"/>
    </row>
    <row r="81" spans="1:14" ht="16.5">
      <c r="A81" s="26"/>
      <c r="B81" s="89" t="s">
        <v>474</v>
      </c>
      <c r="C81" s="85"/>
      <c r="D81" s="85"/>
      <c r="E81" s="85"/>
      <c r="F81" s="87"/>
      <c r="G81" s="87"/>
      <c r="H81" s="87"/>
      <c r="I81" s="87"/>
      <c r="J81" s="87"/>
      <c r="K81" s="26"/>
      <c r="L81" s="26"/>
      <c r="M81" s="26"/>
      <c r="N81" s="26"/>
    </row>
    <row r="82" spans="1:14" ht="16.5">
      <c r="A82" s="26"/>
      <c r="B82" s="89" t="s">
        <v>475</v>
      </c>
      <c r="C82" s="85"/>
      <c r="D82" s="85"/>
      <c r="E82" s="85"/>
      <c r="F82" s="87"/>
      <c r="G82" s="87"/>
      <c r="H82" s="87"/>
      <c r="I82" s="87"/>
      <c r="J82" s="87"/>
      <c r="K82" s="26"/>
      <c r="L82" s="26"/>
      <c r="M82" s="26"/>
      <c r="N82" s="26"/>
    </row>
    <row r="83" spans="1:14">
      <c r="A83" s="26"/>
      <c r="B83" s="83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</row>
  </sheetData>
  <autoFilter ref="A5:N68" xr:uid="{00000000-0009-0000-0000-000000000000}"/>
  <mergeCells count="21">
    <mergeCell ref="A6:A7"/>
    <mergeCell ref="M6:M7"/>
    <mergeCell ref="N6:N7"/>
    <mergeCell ref="N28:N31"/>
    <mergeCell ref="D66:E66"/>
    <mergeCell ref="G66:H66"/>
    <mergeCell ref="A60:A61"/>
    <mergeCell ref="L6:L7"/>
    <mergeCell ref="C38:N38"/>
    <mergeCell ref="N60:N61"/>
    <mergeCell ref="A1:B1"/>
    <mergeCell ref="B4:B5"/>
    <mergeCell ref="M4:M5"/>
    <mergeCell ref="L4:L5"/>
    <mergeCell ref="A4:A5"/>
    <mergeCell ref="F4:H4"/>
    <mergeCell ref="I4:K4"/>
    <mergeCell ref="A2:N2"/>
    <mergeCell ref="A3:N3"/>
    <mergeCell ref="C4:E4"/>
    <mergeCell ref="N4:N5"/>
  </mergeCells>
  <phoneticPr fontId="1" type="noConversion"/>
  <pageMargins left="0.16" right="0.15748031496062992" top="0.74803149606299213" bottom="0.31496062992125984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0"/>
  <sheetViews>
    <sheetView workbookViewId="0">
      <selection activeCell="D19" sqref="D19"/>
    </sheetView>
  </sheetViews>
  <sheetFormatPr defaultColWidth="9" defaultRowHeight="13.5"/>
  <cols>
    <col min="1" max="1" width="21.5" style="4" customWidth="1"/>
    <col min="2" max="2" width="22.625" style="4" customWidth="1"/>
    <col min="3" max="3" width="25.25" style="4" customWidth="1"/>
    <col min="4" max="4" width="33.5" style="4" customWidth="1"/>
    <col min="5" max="5" width="40.625" style="11" customWidth="1"/>
    <col min="6" max="6" width="11.5" style="4" customWidth="1"/>
    <col min="7" max="7" width="54.875" style="11" customWidth="1"/>
    <col min="8" max="16384" width="9" style="4"/>
  </cols>
  <sheetData>
    <row r="1" spans="1:7">
      <c r="A1" s="4" t="s">
        <v>114</v>
      </c>
    </row>
    <row r="2" spans="1:7" ht="24.75" customHeight="1">
      <c r="A2" s="134" t="s">
        <v>124</v>
      </c>
      <c r="B2" s="135"/>
      <c r="C2" s="135"/>
      <c r="D2" s="135"/>
      <c r="E2" s="135"/>
      <c r="F2" s="135"/>
      <c r="G2" s="136"/>
    </row>
    <row r="3" spans="1:7" ht="183" customHeight="1">
      <c r="A3" s="137" t="s">
        <v>303</v>
      </c>
      <c r="B3" s="138"/>
      <c r="C3" s="138"/>
      <c r="D3" s="138"/>
      <c r="E3" s="138"/>
      <c r="F3" s="138"/>
      <c r="G3" s="139"/>
    </row>
    <row r="4" spans="1:7" ht="23.25" customHeight="1">
      <c r="A4" s="144" t="s">
        <v>304</v>
      </c>
      <c r="B4" s="144"/>
      <c r="C4" s="144"/>
      <c r="D4" s="144"/>
      <c r="E4" s="144"/>
      <c r="F4" s="144"/>
      <c r="G4" s="144"/>
    </row>
    <row r="5" spans="1:7" ht="16.5" customHeight="1">
      <c r="A5" s="140" t="s">
        <v>75</v>
      </c>
      <c r="B5" s="140" t="s">
        <v>68</v>
      </c>
      <c r="C5" s="141" t="s">
        <v>111</v>
      </c>
      <c r="D5" s="140" t="s">
        <v>69</v>
      </c>
      <c r="E5" s="140"/>
      <c r="F5" s="140"/>
      <c r="G5" s="142" t="s">
        <v>73</v>
      </c>
    </row>
    <row r="6" spans="1:7" ht="16.5" customHeight="1">
      <c r="A6" s="140"/>
      <c r="B6" s="140"/>
      <c r="C6" s="140"/>
      <c r="D6" s="8" t="s">
        <v>70</v>
      </c>
      <c r="E6" s="10" t="s">
        <v>71</v>
      </c>
      <c r="F6" s="8" t="s">
        <v>72</v>
      </c>
      <c r="G6" s="143"/>
    </row>
    <row r="7" spans="1:7" ht="34.5" customHeight="1">
      <c r="A7" s="44" t="s">
        <v>233</v>
      </c>
      <c r="B7" s="44" t="s">
        <v>242</v>
      </c>
      <c r="C7" s="45" t="s">
        <v>243</v>
      </c>
      <c r="D7" s="12" t="s">
        <v>233</v>
      </c>
      <c r="E7" s="46" t="s">
        <v>302</v>
      </c>
      <c r="F7" s="12"/>
      <c r="G7" s="12"/>
    </row>
    <row r="8" spans="1:7" ht="44.45" customHeight="1">
      <c r="A8" s="47" t="s">
        <v>240</v>
      </c>
      <c r="B8" s="47" t="s">
        <v>244</v>
      </c>
      <c r="C8" s="47" t="s">
        <v>245</v>
      </c>
      <c r="D8" s="47" t="s">
        <v>240</v>
      </c>
      <c r="E8" s="46" t="s">
        <v>246</v>
      </c>
      <c r="F8" s="47"/>
      <c r="G8" s="47"/>
    </row>
    <row r="9" spans="1:7" ht="16.5" customHeight="1">
      <c r="A9" s="128" t="s">
        <v>236</v>
      </c>
      <c r="B9" s="128" t="s">
        <v>244</v>
      </c>
      <c r="C9" s="131" t="s">
        <v>248</v>
      </c>
      <c r="D9" s="145" t="s">
        <v>236</v>
      </c>
      <c r="E9" s="46" t="s">
        <v>76</v>
      </c>
      <c r="F9" s="9">
        <v>3</v>
      </c>
      <c r="G9" s="125" t="s">
        <v>335</v>
      </c>
    </row>
    <row r="10" spans="1:7" ht="16.5" customHeight="1">
      <c r="A10" s="129"/>
      <c r="B10" s="129"/>
      <c r="C10" s="132"/>
      <c r="D10" s="146"/>
      <c r="E10" s="46" t="s">
        <v>77</v>
      </c>
      <c r="F10" s="9">
        <v>3</v>
      </c>
      <c r="G10" s="126"/>
    </row>
    <row r="11" spans="1:7" ht="16.5" customHeight="1">
      <c r="A11" s="129"/>
      <c r="B11" s="129"/>
      <c r="C11" s="132"/>
      <c r="D11" s="146"/>
      <c r="E11" s="46" t="s">
        <v>78</v>
      </c>
      <c r="F11" s="9">
        <v>3</v>
      </c>
      <c r="G11" s="126"/>
    </row>
    <row r="12" spans="1:7" ht="16.5" customHeight="1">
      <c r="A12" s="129"/>
      <c r="B12" s="129"/>
      <c r="C12" s="132"/>
      <c r="D12" s="146"/>
      <c r="E12" s="46" t="s">
        <v>79</v>
      </c>
      <c r="F12" s="9">
        <v>3</v>
      </c>
      <c r="G12" s="126"/>
    </row>
    <row r="13" spans="1:7" ht="16.5" customHeight="1">
      <c r="A13" s="129"/>
      <c r="B13" s="129"/>
      <c r="C13" s="132"/>
      <c r="D13" s="146"/>
      <c r="E13" s="46" t="s">
        <v>80</v>
      </c>
      <c r="F13" s="9">
        <v>3</v>
      </c>
      <c r="G13" s="126"/>
    </row>
    <row r="14" spans="1:7" ht="16.5" customHeight="1">
      <c r="A14" s="129"/>
      <c r="B14" s="129"/>
      <c r="C14" s="132"/>
      <c r="D14" s="146"/>
      <c r="E14" s="46" t="s">
        <v>81</v>
      </c>
      <c r="F14" s="9">
        <v>3</v>
      </c>
      <c r="G14" s="126"/>
    </row>
    <row r="15" spans="1:7" ht="16.5" customHeight="1">
      <c r="A15" s="129"/>
      <c r="B15" s="129"/>
      <c r="C15" s="132"/>
      <c r="D15" s="146"/>
      <c r="E15" s="46" t="s">
        <v>82</v>
      </c>
      <c r="F15" s="48">
        <v>3</v>
      </c>
      <c r="G15" s="126"/>
    </row>
    <row r="16" spans="1:7" ht="16.5" customHeight="1">
      <c r="A16" s="129"/>
      <c r="B16" s="129"/>
      <c r="C16" s="132"/>
      <c r="D16" s="146"/>
      <c r="E16" s="46" t="s">
        <v>83</v>
      </c>
      <c r="F16" s="49">
        <v>3</v>
      </c>
      <c r="G16" s="126"/>
    </row>
    <row r="17" spans="1:8" ht="16.5" customHeight="1">
      <c r="A17" s="130"/>
      <c r="B17" s="130"/>
      <c r="C17" s="133"/>
      <c r="D17" s="147"/>
      <c r="E17" s="46" t="s">
        <v>249</v>
      </c>
      <c r="F17" s="49">
        <v>3</v>
      </c>
      <c r="G17" s="148"/>
    </row>
    <row r="18" spans="1:8" ht="47.45" customHeight="1">
      <c r="A18" s="47" t="s">
        <v>238</v>
      </c>
      <c r="B18" s="47" t="s">
        <v>312</v>
      </c>
      <c r="C18" s="47" t="s">
        <v>247</v>
      </c>
      <c r="D18" s="47" t="s">
        <v>238</v>
      </c>
      <c r="E18" s="46" t="s">
        <v>307</v>
      </c>
      <c r="F18" s="47"/>
      <c r="G18" s="47"/>
    </row>
    <row r="19" spans="1:8" ht="47.45" customHeight="1">
      <c r="A19" s="47" t="s">
        <v>309</v>
      </c>
      <c r="B19" s="47" t="s">
        <v>312</v>
      </c>
      <c r="C19" s="47" t="s">
        <v>336</v>
      </c>
      <c r="D19" s="47"/>
      <c r="E19" s="50" t="s">
        <v>313</v>
      </c>
      <c r="F19" s="47"/>
      <c r="G19" s="47"/>
    </row>
    <row r="20" spans="1:8" ht="16.5" customHeight="1">
      <c r="A20" s="12" t="s">
        <v>85</v>
      </c>
      <c r="B20" s="12" t="s">
        <v>177</v>
      </c>
      <c r="C20" s="12"/>
      <c r="D20" s="12"/>
      <c r="E20" s="12"/>
      <c r="F20" s="12">
        <v>9</v>
      </c>
      <c r="G20" s="12" t="s">
        <v>178</v>
      </c>
    </row>
    <row r="21" spans="1:8" ht="16.5" customHeight="1">
      <c r="A21" s="51" t="s">
        <v>86</v>
      </c>
      <c r="B21" s="52" t="s">
        <v>143</v>
      </c>
      <c r="C21" s="51"/>
      <c r="D21" s="51"/>
      <c r="E21" s="51" t="s">
        <v>383</v>
      </c>
      <c r="F21" s="51"/>
      <c r="G21" s="51"/>
    </row>
    <row r="22" spans="1:8" ht="71.45" customHeight="1">
      <c r="A22" s="12" t="s">
        <v>87</v>
      </c>
      <c r="B22" s="9" t="s">
        <v>253</v>
      </c>
      <c r="C22" s="9"/>
      <c r="D22" s="12"/>
      <c r="E22" s="9"/>
      <c r="F22" s="9"/>
      <c r="G22" s="27" t="s">
        <v>144</v>
      </c>
      <c r="H22" s="15"/>
    </row>
    <row r="23" spans="1:8" ht="16.5" customHeight="1">
      <c r="A23" s="12" t="s">
        <v>158</v>
      </c>
      <c r="B23" s="12" t="s">
        <v>159</v>
      </c>
      <c r="C23" s="12" t="s">
        <v>160</v>
      </c>
      <c r="D23" s="12" t="s">
        <v>158</v>
      </c>
      <c r="E23" s="12" t="s">
        <v>161</v>
      </c>
      <c r="F23" s="12">
        <v>3</v>
      </c>
      <c r="G23" s="12" t="s">
        <v>162</v>
      </c>
    </row>
    <row r="24" spans="1:8" ht="16.5" customHeight="1">
      <c r="A24" s="12" t="s">
        <v>158</v>
      </c>
      <c r="B24" s="12" t="s">
        <v>159</v>
      </c>
      <c r="C24" s="12" t="s">
        <v>160</v>
      </c>
      <c r="D24" s="12" t="s">
        <v>158</v>
      </c>
      <c r="E24" s="12" t="s">
        <v>163</v>
      </c>
      <c r="F24" s="12">
        <v>3</v>
      </c>
      <c r="G24" s="12"/>
    </row>
    <row r="25" spans="1:8" ht="16.5" customHeight="1">
      <c r="A25" s="12" t="s">
        <v>158</v>
      </c>
      <c r="B25" s="12" t="s">
        <v>159</v>
      </c>
      <c r="C25" s="12" t="s">
        <v>160</v>
      </c>
      <c r="D25" s="12" t="s">
        <v>158</v>
      </c>
      <c r="E25" s="12" t="s">
        <v>164</v>
      </c>
      <c r="F25" s="12">
        <v>3</v>
      </c>
      <c r="G25" s="12"/>
    </row>
    <row r="26" spans="1:8" ht="16.5" customHeight="1">
      <c r="A26" s="12" t="s">
        <v>158</v>
      </c>
      <c r="B26" s="12" t="s">
        <v>159</v>
      </c>
      <c r="C26" s="12" t="s">
        <v>160</v>
      </c>
      <c r="D26" s="12" t="s">
        <v>158</v>
      </c>
      <c r="E26" s="12" t="s">
        <v>165</v>
      </c>
      <c r="F26" s="12">
        <v>3</v>
      </c>
      <c r="G26" s="9"/>
    </row>
    <row r="27" spans="1:8" ht="43.9" customHeight="1">
      <c r="A27" s="12" t="s">
        <v>88</v>
      </c>
      <c r="B27" s="12" t="s">
        <v>148</v>
      </c>
      <c r="C27" s="12" t="s">
        <v>149</v>
      </c>
      <c r="D27" s="12" t="s">
        <v>150</v>
      </c>
      <c r="E27" s="53" t="s">
        <v>374</v>
      </c>
      <c r="F27" s="12">
        <v>9</v>
      </c>
      <c r="G27" s="54" t="s">
        <v>151</v>
      </c>
    </row>
    <row r="28" spans="1:8" ht="16.5" customHeight="1">
      <c r="A28" s="12" t="s">
        <v>89</v>
      </c>
      <c r="B28" s="9" t="s">
        <v>169</v>
      </c>
      <c r="C28" s="9"/>
      <c r="D28" s="12"/>
      <c r="E28" s="9"/>
      <c r="F28" s="9"/>
      <c r="G28" s="9"/>
    </row>
    <row r="29" spans="1:8" ht="52.9" customHeight="1">
      <c r="A29" s="12" t="s">
        <v>153</v>
      </c>
      <c r="B29" s="12" t="s">
        <v>154</v>
      </c>
      <c r="C29" s="12" t="s">
        <v>153</v>
      </c>
      <c r="D29" s="12" t="s">
        <v>153</v>
      </c>
      <c r="E29" s="27" t="s">
        <v>257</v>
      </c>
      <c r="F29" s="12">
        <v>6</v>
      </c>
      <c r="G29" s="12" t="s">
        <v>155</v>
      </c>
    </row>
    <row r="30" spans="1:8" ht="51" customHeight="1">
      <c r="A30" s="12" t="s">
        <v>153</v>
      </c>
      <c r="B30" s="12" t="s">
        <v>138</v>
      </c>
      <c r="C30" s="12" t="s">
        <v>153</v>
      </c>
      <c r="D30" s="12" t="s">
        <v>153</v>
      </c>
      <c r="E30" s="27" t="s">
        <v>258</v>
      </c>
      <c r="F30" s="12">
        <v>6</v>
      </c>
      <c r="G30" s="12" t="s">
        <v>156</v>
      </c>
    </row>
    <row r="31" spans="1:8" ht="83.25" customHeight="1">
      <c r="A31" s="51" t="s">
        <v>90</v>
      </c>
      <c r="B31" s="55" t="s">
        <v>263</v>
      </c>
      <c r="C31" s="56" t="s">
        <v>318</v>
      </c>
      <c r="D31" s="51" t="s">
        <v>90</v>
      </c>
      <c r="E31" s="56" t="s">
        <v>319</v>
      </c>
      <c r="F31" s="56" t="s">
        <v>320</v>
      </c>
      <c r="G31" s="51"/>
    </row>
    <row r="32" spans="1:8" ht="16.5" customHeight="1">
      <c r="A32" s="12" t="s">
        <v>91</v>
      </c>
      <c r="B32" s="9" t="s">
        <v>253</v>
      </c>
      <c r="C32" s="9"/>
      <c r="D32" s="9"/>
      <c r="E32" s="9"/>
      <c r="F32" s="9"/>
      <c r="G32" s="9"/>
    </row>
    <row r="33" spans="1:7" ht="16.5" customHeight="1">
      <c r="A33" s="12" t="s">
        <v>182</v>
      </c>
      <c r="B33" s="12" t="s">
        <v>183</v>
      </c>
      <c r="C33" s="12"/>
      <c r="D33" s="12" t="s">
        <v>182</v>
      </c>
      <c r="E33" s="12" t="s">
        <v>184</v>
      </c>
      <c r="F33" s="12">
        <v>3</v>
      </c>
      <c r="G33" s="12" t="s">
        <v>185</v>
      </c>
    </row>
    <row r="34" spans="1:7" ht="16.5" customHeight="1">
      <c r="A34" s="12" t="s">
        <v>182</v>
      </c>
      <c r="B34" s="12" t="s">
        <v>183</v>
      </c>
      <c r="C34" s="12"/>
      <c r="D34" s="12" t="s">
        <v>182</v>
      </c>
      <c r="E34" s="12" t="s">
        <v>186</v>
      </c>
      <c r="F34" s="12">
        <v>3</v>
      </c>
      <c r="G34" s="12" t="s">
        <v>185</v>
      </c>
    </row>
    <row r="35" spans="1:7" ht="16.5" customHeight="1">
      <c r="A35" s="12" t="s">
        <v>182</v>
      </c>
      <c r="B35" s="12" t="s">
        <v>183</v>
      </c>
      <c r="C35" s="12"/>
      <c r="D35" s="12" t="s">
        <v>182</v>
      </c>
      <c r="E35" s="12" t="s">
        <v>187</v>
      </c>
      <c r="F35" s="12">
        <v>3</v>
      </c>
      <c r="G35" s="12" t="s">
        <v>185</v>
      </c>
    </row>
    <row r="36" spans="1:7" ht="16.5" customHeight="1">
      <c r="A36" s="12" t="s">
        <v>182</v>
      </c>
      <c r="B36" s="12" t="s">
        <v>183</v>
      </c>
      <c r="C36" s="9"/>
      <c r="D36" s="12" t="s">
        <v>182</v>
      </c>
      <c r="E36" s="9" t="s">
        <v>188</v>
      </c>
      <c r="F36" s="9">
        <v>3</v>
      </c>
      <c r="G36" s="12" t="s">
        <v>185</v>
      </c>
    </row>
    <row r="37" spans="1:7" ht="16.5" customHeight="1">
      <c r="A37" s="12" t="s">
        <v>182</v>
      </c>
      <c r="B37" s="12" t="s">
        <v>183</v>
      </c>
      <c r="C37" s="9"/>
      <c r="D37" s="12" t="s">
        <v>182</v>
      </c>
      <c r="E37" s="9" t="s">
        <v>189</v>
      </c>
      <c r="F37" s="9">
        <v>3</v>
      </c>
      <c r="G37" s="12" t="s">
        <v>185</v>
      </c>
    </row>
    <row r="38" spans="1:7" ht="16.5" customHeight="1">
      <c r="A38" s="12" t="s">
        <v>182</v>
      </c>
      <c r="B38" s="12" t="s">
        <v>183</v>
      </c>
      <c r="C38" s="9"/>
      <c r="D38" s="9" t="s">
        <v>190</v>
      </c>
      <c r="E38" s="9" t="s">
        <v>191</v>
      </c>
      <c r="F38" s="9">
        <v>3</v>
      </c>
      <c r="G38" s="12" t="s">
        <v>185</v>
      </c>
    </row>
    <row r="39" spans="1:7" ht="16.5" customHeight="1">
      <c r="A39" s="12" t="s">
        <v>182</v>
      </c>
      <c r="B39" s="12" t="s">
        <v>183</v>
      </c>
      <c r="C39" s="9"/>
      <c r="D39" s="12" t="s">
        <v>182</v>
      </c>
      <c r="E39" s="9" t="s">
        <v>192</v>
      </c>
      <c r="F39" s="9">
        <v>3</v>
      </c>
      <c r="G39" s="12" t="s">
        <v>185</v>
      </c>
    </row>
    <row r="40" spans="1:7" ht="16.5" customHeight="1">
      <c r="A40" s="12" t="s">
        <v>182</v>
      </c>
      <c r="B40" s="12" t="s">
        <v>183</v>
      </c>
      <c r="C40" s="9"/>
      <c r="D40" s="12" t="s">
        <v>182</v>
      </c>
      <c r="E40" s="9" t="s">
        <v>193</v>
      </c>
      <c r="F40" s="9">
        <v>3</v>
      </c>
      <c r="G40" s="12" t="s">
        <v>185</v>
      </c>
    </row>
    <row r="41" spans="1:7" ht="16.5" customHeight="1">
      <c r="A41" s="12" t="s">
        <v>182</v>
      </c>
      <c r="B41" s="12" t="s">
        <v>183</v>
      </c>
      <c r="C41" s="57"/>
      <c r="D41" s="12" t="s">
        <v>182</v>
      </c>
      <c r="E41" s="9" t="s">
        <v>194</v>
      </c>
      <c r="F41" s="9">
        <v>3</v>
      </c>
      <c r="G41" s="12" t="s">
        <v>185</v>
      </c>
    </row>
    <row r="42" spans="1:7" ht="16.5" customHeight="1">
      <c r="A42" s="12" t="s">
        <v>182</v>
      </c>
      <c r="B42" s="12" t="s">
        <v>183</v>
      </c>
      <c r="C42" s="9"/>
      <c r="D42" s="12" t="s">
        <v>182</v>
      </c>
      <c r="E42" s="9" t="s">
        <v>195</v>
      </c>
      <c r="F42" s="9">
        <v>3</v>
      </c>
      <c r="G42" s="12" t="s">
        <v>185</v>
      </c>
    </row>
    <row r="43" spans="1:7" ht="16.5" customHeight="1">
      <c r="A43" s="12" t="s">
        <v>182</v>
      </c>
      <c r="B43" s="12" t="s">
        <v>183</v>
      </c>
      <c r="C43" s="57"/>
      <c r="D43" s="12" t="s">
        <v>182</v>
      </c>
      <c r="E43" s="9" t="s">
        <v>196</v>
      </c>
      <c r="F43" s="9">
        <v>3</v>
      </c>
      <c r="G43" s="12" t="s">
        <v>185</v>
      </c>
    </row>
    <row r="44" spans="1:7" ht="16.5" customHeight="1">
      <c r="A44" s="12" t="s">
        <v>182</v>
      </c>
      <c r="B44" s="12" t="s">
        <v>183</v>
      </c>
      <c r="C44" s="9"/>
      <c r="D44" s="12" t="s">
        <v>182</v>
      </c>
      <c r="E44" s="9" t="s">
        <v>197</v>
      </c>
      <c r="F44" s="9">
        <v>3</v>
      </c>
      <c r="G44" s="12" t="s">
        <v>185</v>
      </c>
    </row>
    <row r="45" spans="1:7" ht="16.5" customHeight="1">
      <c r="A45" s="12" t="s">
        <v>182</v>
      </c>
      <c r="B45" s="12" t="s">
        <v>183</v>
      </c>
      <c r="C45" s="57"/>
      <c r="D45" s="12" t="s">
        <v>182</v>
      </c>
      <c r="E45" s="9" t="s">
        <v>198</v>
      </c>
      <c r="F45" s="9">
        <v>3</v>
      </c>
      <c r="G45" s="12" t="s">
        <v>185</v>
      </c>
    </row>
    <row r="46" spans="1:7" ht="16.5" customHeight="1">
      <c r="A46" s="12" t="s">
        <v>182</v>
      </c>
      <c r="B46" s="12" t="s">
        <v>183</v>
      </c>
      <c r="C46" s="9"/>
      <c r="D46" s="12" t="s">
        <v>182</v>
      </c>
      <c r="E46" s="9" t="s">
        <v>199</v>
      </c>
      <c r="F46" s="9">
        <v>3</v>
      </c>
      <c r="G46" s="12" t="s">
        <v>185</v>
      </c>
    </row>
    <row r="47" spans="1:7" ht="16.5" customHeight="1">
      <c r="A47" s="12" t="s">
        <v>182</v>
      </c>
      <c r="B47" s="12" t="s">
        <v>183</v>
      </c>
      <c r="C47" s="57"/>
      <c r="D47" s="12" t="s">
        <v>182</v>
      </c>
      <c r="E47" s="9" t="s">
        <v>200</v>
      </c>
      <c r="F47" s="9">
        <v>3</v>
      </c>
      <c r="G47" s="12" t="s">
        <v>185</v>
      </c>
    </row>
    <row r="48" spans="1:7" ht="16.5" customHeight="1">
      <c r="A48" s="12" t="s">
        <v>182</v>
      </c>
      <c r="B48" s="12" t="s">
        <v>183</v>
      </c>
      <c r="C48" s="9"/>
      <c r="D48" s="12" t="s">
        <v>182</v>
      </c>
      <c r="E48" s="9" t="s">
        <v>201</v>
      </c>
      <c r="F48" s="9">
        <v>3</v>
      </c>
      <c r="G48" s="12" t="s">
        <v>185</v>
      </c>
    </row>
    <row r="49" spans="1:7" ht="16.5" customHeight="1">
      <c r="A49" s="12" t="s">
        <v>182</v>
      </c>
      <c r="B49" s="12" t="s">
        <v>183</v>
      </c>
      <c r="C49" s="57"/>
      <c r="D49" s="12" t="s">
        <v>182</v>
      </c>
      <c r="E49" s="9" t="s">
        <v>202</v>
      </c>
      <c r="F49" s="9">
        <v>3</v>
      </c>
      <c r="G49" s="12" t="s">
        <v>185</v>
      </c>
    </row>
    <row r="50" spans="1:7" ht="16.5" customHeight="1">
      <c r="A50" s="12" t="s">
        <v>182</v>
      </c>
      <c r="B50" s="12" t="s">
        <v>183</v>
      </c>
      <c r="C50" s="9"/>
      <c r="D50" s="12" t="s">
        <v>182</v>
      </c>
      <c r="E50" s="9" t="s">
        <v>203</v>
      </c>
      <c r="F50" s="9">
        <v>3</v>
      </c>
      <c r="G50" s="12" t="s">
        <v>185</v>
      </c>
    </row>
    <row r="51" spans="1:7" ht="16.5" customHeight="1">
      <c r="A51" s="12" t="s">
        <v>182</v>
      </c>
      <c r="B51" s="12" t="s">
        <v>183</v>
      </c>
      <c r="C51" s="57"/>
      <c r="D51" s="12" t="s">
        <v>182</v>
      </c>
      <c r="E51" s="9" t="s">
        <v>204</v>
      </c>
      <c r="F51" s="9">
        <v>3</v>
      </c>
      <c r="G51" s="12" t="s">
        <v>185</v>
      </c>
    </row>
    <row r="52" spans="1:7" ht="16.5" customHeight="1">
      <c r="A52" s="12" t="s">
        <v>182</v>
      </c>
      <c r="B52" s="12" t="s">
        <v>183</v>
      </c>
      <c r="C52" s="9"/>
      <c r="D52" s="12" t="s">
        <v>205</v>
      </c>
      <c r="E52" s="9" t="s">
        <v>206</v>
      </c>
      <c r="F52" s="9">
        <v>3</v>
      </c>
      <c r="G52" s="12" t="s">
        <v>185</v>
      </c>
    </row>
    <row r="53" spans="1:7" ht="16.5" customHeight="1">
      <c r="A53" s="12" t="s">
        <v>182</v>
      </c>
      <c r="B53" s="12" t="s">
        <v>183</v>
      </c>
      <c r="C53" s="57"/>
      <c r="D53" s="12" t="s">
        <v>205</v>
      </c>
      <c r="E53" s="9" t="s">
        <v>207</v>
      </c>
      <c r="F53" s="9">
        <v>3</v>
      </c>
      <c r="G53" s="12" t="s">
        <v>185</v>
      </c>
    </row>
    <row r="54" spans="1:7" ht="16.5" customHeight="1">
      <c r="A54" s="12" t="s">
        <v>182</v>
      </c>
      <c r="B54" s="12" t="s">
        <v>183</v>
      </c>
      <c r="C54" s="9"/>
      <c r="D54" s="12" t="s">
        <v>205</v>
      </c>
      <c r="E54" s="9" t="s">
        <v>208</v>
      </c>
      <c r="F54" s="9">
        <v>3</v>
      </c>
      <c r="G54" s="12" t="s">
        <v>185</v>
      </c>
    </row>
    <row r="55" spans="1:7" ht="16.5" customHeight="1">
      <c r="A55" s="12" t="s">
        <v>182</v>
      </c>
      <c r="B55" s="12" t="s">
        <v>183</v>
      </c>
      <c r="C55" s="57"/>
      <c r="D55" s="12" t="s">
        <v>205</v>
      </c>
      <c r="E55" s="9" t="s">
        <v>209</v>
      </c>
      <c r="F55" s="9">
        <v>3</v>
      </c>
      <c r="G55" s="12" t="s">
        <v>185</v>
      </c>
    </row>
    <row r="56" spans="1:7" ht="16.5" customHeight="1">
      <c r="A56" s="12" t="s">
        <v>182</v>
      </c>
      <c r="B56" s="12" t="s">
        <v>183</v>
      </c>
      <c r="C56" s="9"/>
      <c r="D56" s="12" t="s">
        <v>205</v>
      </c>
      <c r="E56" s="9" t="s">
        <v>210</v>
      </c>
      <c r="F56" s="9">
        <v>3</v>
      </c>
      <c r="G56" s="12" t="s">
        <v>185</v>
      </c>
    </row>
    <row r="57" spans="1:7" ht="16.5" customHeight="1">
      <c r="A57" s="12" t="s">
        <v>182</v>
      </c>
      <c r="B57" s="12" t="s">
        <v>183</v>
      </c>
      <c r="C57" s="57"/>
      <c r="D57" s="12" t="s">
        <v>205</v>
      </c>
      <c r="E57" s="9" t="s">
        <v>211</v>
      </c>
      <c r="F57" s="9">
        <v>3</v>
      </c>
      <c r="G57" s="12" t="s">
        <v>185</v>
      </c>
    </row>
    <row r="58" spans="1:7" ht="16.5" customHeight="1">
      <c r="A58" s="12" t="s">
        <v>182</v>
      </c>
      <c r="B58" s="12" t="s">
        <v>183</v>
      </c>
      <c r="C58" s="9"/>
      <c r="D58" s="12" t="s">
        <v>205</v>
      </c>
      <c r="E58" s="9" t="s">
        <v>212</v>
      </c>
      <c r="F58" s="9">
        <v>3</v>
      </c>
      <c r="G58" s="12" t="s">
        <v>185</v>
      </c>
    </row>
    <row r="59" spans="1:7" ht="16.5" customHeight="1">
      <c r="A59" s="12" t="s">
        <v>182</v>
      </c>
      <c r="B59" s="12" t="s">
        <v>183</v>
      </c>
      <c r="C59" s="57"/>
      <c r="D59" s="12" t="s">
        <v>205</v>
      </c>
      <c r="E59" s="9" t="s">
        <v>213</v>
      </c>
      <c r="F59" s="9">
        <v>3</v>
      </c>
      <c r="G59" s="12" t="s">
        <v>185</v>
      </c>
    </row>
    <row r="60" spans="1:7">
      <c r="A60" s="12" t="s">
        <v>92</v>
      </c>
      <c r="B60" s="12" t="s">
        <v>253</v>
      </c>
      <c r="C60" s="12"/>
      <c r="D60" s="12"/>
      <c r="E60" s="12"/>
      <c r="F60" s="12"/>
      <c r="G60" s="28"/>
    </row>
    <row r="61" spans="1:7">
      <c r="A61" s="12" t="s">
        <v>92</v>
      </c>
      <c r="B61" s="12" t="s">
        <v>253</v>
      </c>
      <c r="C61" s="12"/>
      <c r="D61" s="12"/>
      <c r="E61" s="12"/>
      <c r="F61" s="12"/>
      <c r="G61" s="28"/>
    </row>
    <row r="62" spans="1:7">
      <c r="A62" s="12" t="s">
        <v>93</v>
      </c>
      <c r="B62" s="12" t="s">
        <v>253</v>
      </c>
      <c r="C62" s="12"/>
      <c r="D62" s="12"/>
      <c r="E62" s="12"/>
      <c r="F62" s="12"/>
      <c r="G62" s="18"/>
    </row>
    <row r="63" spans="1:7">
      <c r="A63" s="12" t="s">
        <v>94</v>
      </c>
      <c r="B63" s="12" t="s">
        <v>253</v>
      </c>
      <c r="C63" s="12"/>
      <c r="D63" s="12"/>
      <c r="E63" s="12"/>
      <c r="F63" s="12"/>
      <c r="G63" s="18"/>
    </row>
    <row r="64" spans="1:7" ht="81">
      <c r="A64" s="12" t="s">
        <v>489</v>
      </c>
      <c r="B64" s="27" t="s">
        <v>360</v>
      </c>
      <c r="C64" s="12"/>
      <c r="D64" s="12" t="s">
        <v>490</v>
      </c>
      <c r="E64" s="46" t="s">
        <v>491</v>
      </c>
      <c r="F64" s="12"/>
      <c r="G64" s="27" t="s">
        <v>492</v>
      </c>
    </row>
    <row r="65" spans="1:7" s="24" customFormat="1" ht="81">
      <c r="A65" s="123" t="s">
        <v>355</v>
      </c>
      <c r="B65" s="12" t="s">
        <v>286</v>
      </c>
      <c r="C65" s="12"/>
      <c r="D65" s="27" t="s">
        <v>356</v>
      </c>
      <c r="E65" s="27" t="s">
        <v>357</v>
      </c>
      <c r="F65" s="12">
        <v>9</v>
      </c>
      <c r="G65" s="58"/>
    </row>
    <row r="66" spans="1:7" ht="108">
      <c r="A66" s="127"/>
      <c r="B66" s="12" t="s">
        <v>289</v>
      </c>
      <c r="C66" s="12"/>
      <c r="D66" s="27" t="s">
        <v>358</v>
      </c>
      <c r="E66" s="27" t="s">
        <v>359</v>
      </c>
      <c r="F66" s="12">
        <v>12</v>
      </c>
      <c r="G66" s="58"/>
    </row>
    <row r="67" spans="1:7">
      <c r="A67" s="12" t="s">
        <v>95</v>
      </c>
      <c r="B67" s="12" t="s">
        <v>253</v>
      </c>
      <c r="C67" s="12" t="s">
        <v>95</v>
      </c>
      <c r="D67" s="12"/>
      <c r="E67" s="12" t="s">
        <v>365</v>
      </c>
      <c r="F67" s="12"/>
      <c r="G67" s="58"/>
    </row>
    <row r="68" spans="1:7" ht="108">
      <c r="A68" s="21" t="s">
        <v>427</v>
      </c>
      <c r="B68" s="27" t="s">
        <v>428</v>
      </c>
      <c r="C68" s="12"/>
      <c r="D68" s="12"/>
      <c r="E68" s="27"/>
      <c r="F68" s="12">
        <v>3</v>
      </c>
      <c r="G68" s="58" t="s">
        <v>429</v>
      </c>
    </row>
    <row r="69" spans="1:7" ht="16.5" customHeight="1">
      <c r="A69" s="12" t="s">
        <v>340</v>
      </c>
      <c r="B69" s="12" t="s">
        <v>341</v>
      </c>
      <c r="C69" s="12" t="s">
        <v>342</v>
      </c>
      <c r="D69" s="9"/>
      <c r="E69" s="9"/>
      <c r="F69" s="9"/>
      <c r="G69" s="9" t="s">
        <v>343</v>
      </c>
    </row>
    <row r="70" spans="1:7" ht="16.5" customHeight="1">
      <c r="A70" s="12" t="s">
        <v>344</v>
      </c>
      <c r="B70" s="12" t="s">
        <v>341</v>
      </c>
      <c r="C70" s="12" t="s">
        <v>28</v>
      </c>
      <c r="D70" s="12"/>
      <c r="E70" s="12"/>
      <c r="F70" s="12"/>
      <c r="G70" s="12" t="s">
        <v>343</v>
      </c>
    </row>
    <row r="71" spans="1:7" ht="16.5" customHeight="1">
      <c r="A71" s="12" t="s">
        <v>345</v>
      </c>
      <c r="B71" s="12" t="s">
        <v>341</v>
      </c>
      <c r="C71" s="12" t="s">
        <v>29</v>
      </c>
      <c r="D71" s="12"/>
      <c r="E71" s="12"/>
      <c r="F71" s="12"/>
      <c r="G71" s="12" t="s">
        <v>346</v>
      </c>
    </row>
    <row r="72" spans="1:7" ht="16.5" customHeight="1">
      <c r="A72" s="12" t="s">
        <v>347</v>
      </c>
      <c r="B72" s="12" t="s">
        <v>341</v>
      </c>
      <c r="C72" s="12" t="s">
        <v>30</v>
      </c>
      <c r="D72" s="12"/>
      <c r="E72" s="12"/>
      <c r="F72" s="12"/>
      <c r="G72" s="59" t="s">
        <v>348</v>
      </c>
    </row>
    <row r="73" spans="1:7" s="24" customFormat="1" ht="16.5" customHeight="1">
      <c r="A73" s="12" t="s">
        <v>97</v>
      </c>
      <c r="B73" s="12" t="s">
        <v>169</v>
      </c>
      <c r="C73" s="12"/>
      <c r="D73" s="12"/>
      <c r="E73" s="12"/>
      <c r="F73" s="12"/>
      <c r="G73" s="12"/>
    </row>
    <row r="74" spans="1:7" ht="16.5" customHeight="1">
      <c r="A74" s="12" t="s">
        <v>98</v>
      </c>
      <c r="B74" s="12" t="s">
        <v>253</v>
      </c>
      <c r="C74" s="12"/>
      <c r="D74" s="12"/>
      <c r="E74" s="12"/>
      <c r="F74" s="12"/>
      <c r="G74" s="12"/>
    </row>
    <row r="75" spans="1:7" ht="16.5" customHeight="1">
      <c r="A75" s="12" t="s">
        <v>99</v>
      </c>
      <c r="B75" s="60" t="s">
        <v>263</v>
      </c>
      <c r="C75" s="12" t="s">
        <v>24</v>
      </c>
      <c r="D75" s="12" t="s">
        <v>397</v>
      </c>
      <c r="E75" s="27" t="s">
        <v>398</v>
      </c>
      <c r="F75" s="27" t="s">
        <v>399</v>
      </c>
      <c r="G75" s="12"/>
    </row>
    <row r="76" spans="1:7" ht="16.5" customHeight="1">
      <c r="A76" s="12" t="s">
        <v>272</v>
      </c>
      <c r="B76" s="60" t="s">
        <v>286</v>
      </c>
      <c r="C76" s="12"/>
      <c r="D76" s="12" t="s">
        <v>272</v>
      </c>
      <c r="E76" s="12" t="s">
        <v>400</v>
      </c>
      <c r="F76" s="12">
        <v>9</v>
      </c>
      <c r="G76" s="12"/>
    </row>
    <row r="77" spans="1:7" ht="16.5" customHeight="1">
      <c r="A77" s="12" t="s">
        <v>272</v>
      </c>
      <c r="B77" s="60" t="s">
        <v>401</v>
      </c>
      <c r="C77" s="12"/>
      <c r="D77" s="12" t="s">
        <v>272</v>
      </c>
      <c r="E77" s="12" t="s">
        <v>402</v>
      </c>
      <c r="F77" s="12">
        <v>12</v>
      </c>
      <c r="G77" s="12"/>
    </row>
    <row r="78" spans="1:7" ht="16.5" customHeight="1">
      <c r="A78" s="12" t="s">
        <v>100</v>
      </c>
      <c r="B78" s="12" t="s">
        <v>263</v>
      </c>
      <c r="C78" s="12" t="s">
        <v>26</v>
      </c>
      <c r="D78" s="12"/>
      <c r="E78" s="12"/>
      <c r="F78" s="12"/>
      <c r="G78" s="60" t="s">
        <v>296</v>
      </c>
    </row>
    <row r="79" spans="1:7" ht="16.5" customHeight="1">
      <c r="A79" s="12" t="s">
        <v>101</v>
      </c>
      <c r="B79" s="44" t="s">
        <v>403</v>
      </c>
      <c r="C79" s="61" t="s">
        <v>47</v>
      </c>
      <c r="D79" s="61" t="s">
        <v>47</v>
      </c>
      <c r="E79" s="12"/>
      <c r="F79" s="27" t="s">
        <v>404</v>
      </c>
      <c r="G79" s="27" t="s">
        <v>405</v>
      </c>
    </row>
    <row r="80" spans="1:7" ht="16.5" customHeight="1">
      <c r="A80" s="12" t="s">
        <v>102</v>
      </c>
      <c r="B80" s="120" t="s">
        <v>396</v>
      </c>
      <c r="C80" s="121"/>
      <c r="D80" s="121"/>
      <c r="E80" s="121"/>
      <c r="F80" s="121"/>
      <c r="G80" s="122"/>
    </row>
    <row r="81" spans="1:7" ht="16.5" customHeight="1">
      <c r="A81" s="12" t="s">
        <v>103</v>
      </c>
      <c r="B81" s="60" t="s">
        <v>263</v>
      </c>
      <c r="C81" s="60" t="s">
        <v>264</v>
      </c>
      <c r="D81" s="60" t="s">
        <v>234</v>
      </c>
      <c r="E81" s="60" t="s">
        <v>234</v>
      </c>
      <c r="F81" s="60" t="s">
        <v>234</v>
      </c>
      <c r="G81" s="60" t="s">
        <v>265</v>
      </c>
    </row>
    <row r="82" spans="1:7" ht="16.5" customHeight="1">
      <c r="A82" s="12" t="s">
        <v>104</v>
      </c>
      <c r="B82" s="60" t="s">
        <v>263</v>
      </c>
      <c r="C82" s="60" t="s">
        <v>269</v>
      </c>
      <c r="D82" s="60" t="s">
        <v>234</v>
      </c>
      <c r="E82" s="60" t="s">
        <v>234</v>
      </c>
      <c r="F82" s="60" t="s">
        <v>234</v>
      </c>
      <c r="G82" s="60" t="s">
        <v>270</v>
      </c>
    </row>
    <row r="83" spans="1:7" ht="16.5" customHeight="1">
      <c r="A83" s="12" t="s">
        <v>251</v>
      </c>
      <c r="B83" s="60" t="s">
        <v>263</v>
      </c>
      <c r="C83" s="60" t="s">
        <v>33</v>
      </c>
      <c r="D83" s="60" t="s">
        <v>272</v>
      </c>
      <c r="E83" s="60" t="s">
        <v>273</v>
      </c>
      <c r="F83" s="60">
        <v>3</v>
      </c>
      <c r="G83" s="60" t="s">
        <v>274</v>
      </c>
    </row>
    <row r="84" spans="1:7" ht="16.5" customHeight="1">
      <c r="A84" s="12" t="s">
        <v>251</v>
      </c>
      <c r="B84" s="60" t="s">
        <v>263</v>
      </c>
      <c r="C84" s="60" t="s">
        <v>33</v>
      </c>
      <c r="D84" s="60" t="s">
        <v>272</v>
      </c>
      <c r="E84" s="60" t="s">
        <v>275</v>
      </c>
      <c r="F84" s="60">
        <v>3</v>
      </c>
      <c r="G84" s="60" t="s">
        <v>274</v>
      </c>
    </row>
    <row r="85" spans="1:7" ht="16.5" customHeight="1">
      <c r="A85" s="12" t="s">
        <v>251</v>
      </c>
      <c r="B85" s="60" t="s">
        <v>263</v>
      </c>
      <c r="C85" s="60" t="s">
        <v>33</v>
      </c>
      <c r="D85" s="60" t="s">
        <v>272</v>
      </c>
      <c r="E85" s="60" t="s">
        <v>252</v>
      </c>
      <c r="F85" s="60">
        <v>3</v>
      </c>
      <c r="G85" s="60" t="s">
        <v>274</v>
      </c>
    </row>
    <row r="86" spans="1:7" ht="16.5" customHeight="1">
      <c r="A86" s="12" t="s">
        <v>251</v>
      </c>
      <c r="B86" s="60" t="s">
        <v>263</v>
      </c>
      <c r="C86" s="60" t="s">
        <v>33</v>
      </c>
      <c r="D86" s="60" t="s">
        <v>276</v>
      </c>
      <c r="E86" s="60" t="s">
        <v>277</v>
      </c>
      <c r="F86" s="60">
        <v>3</v>
      </c>
      <c r="G86" s="60" t="s">
        <v>274</v>
      </c>
    </row>
    <row r="87" spans="1:7" ht="16.5" customHeight="1">
      <c r="A87" s="12" t="s">
        <v>251</v>
      </c>
      <c r="B87" s="60" t="s">
        <v>263</v>
      </c>
      <c r="C87" s="60" t="s">
        <v>33</v>
      </c>
      <c r="D87" s="60" t="s">
        <v>276</v>
      </c>
      <c r="E87" s="60" t="s">
        <v>278</v>
      </c>
      <c r="F87" s="60">
        <v>3</v>
      </c>
      <c r="G87" s="60" t="s">
        <v>274</v>
      </c>
    </row>
    <row r="88" spans="1:7" ht="16.5" customHeight="1">
      <c r="A88" s="12" t="s">
        <v>251</v>
      </c>
      <c r="B88" s="60" t="s">
        <v>263</v>
      </c>
      <c r="C88" s="60" t="s">
        <v>33</v>
      </c>
      <c r="D88" s="60" t="s">
        <v>276</v>
      </c>
      <c r="E88" s="60" t="s">
        <v>105</v>
      </c>
      <c r="F88" s="60">
        <v>3</v>
      </c>
      <c r="G88" s="60" t="s">
        <v>274</v>
      </c>
    </row>
    <row r="89" spans="1:7" ht="16.5" customHeight="1">
      <c r="A89" s="60" t="s">
        <v>292</v>
      </c>
      <c r="B89" s="60" t="s">
        <v>263</v>
      </c>
      <c r="C89" s="60" t="s">
        <v>293</v>
      </c>
      <c r="D89" s="62" t="s">
        <v>234</v>
      </c>
      <c r="E89" s="62" t="s">
        <v>234</v>
      </c>
      <c r="F89" s="62" t="s">
        <v>234</v>
      </c>
      <c r="G89" s="62" t="s">
        <v>294</v>
      </c>
    </row>
    <row r="90" spans="1:7" ht="16.5" customHeight="1">
      <c r="A90" s="60" t="s">
        <v>292</v>
      </c>
      <c r="B90" s="60" t="s">
        <v>263</v>
      </c>
      <c r="C90" s="62" t="s">
        <v>295</v>
      </c>
      <c r="D90" s="62" t="s">
        <v>234</v>
      </c>
      <c r="E90" s="62" t="s">
        <v>234</v>
      </c>
      <c r="F90" s="62" t="s">
        <v>234</v>
      </c>
      <c r="G90" s="62" t="s">
        <v>296</v>
      </c>
    </row>
    <row r="91" spans="1:7" ht="16.5" customHeight="1">
      <c r="A91" s="12" t="s">
        <v>107</v>
      </c>
      <c r="B91" s="60" t="s">
        <v>263</v>
      </c>
      <c r="C91" s="60" t="s">
        <v>281</v>
      </c>
      <c r="D91" s="62" t="s">
        <v>234</v>
      </c>
      <c r="E91" s="62" t="s">
        <v>234</v>
      </c>
      <c r="F91" s="62" t="s">
        <v>234</v>
      </c>
      <c r="G91" s="62" t="s">
        <v>282</v>
      </c>
    </row>
    <row r="92" spans="1:7" ht="16.5" customHeight="1">
      <c r="A92" s="60" t="s">
        <v>285</v>
      </c>
      <c r="B92" s="60" t="s">
        <v>286</v>
      </c>
      <c r="C92" s="62" t="s">
        <v>287</v>
      </c>
      <c r="D92" s="62" t="s">
        <v>234</v>
      </c>
      <c r="E92" s="62" t="s">
        <v>234</v>
      </c>
      <c r="F92" s="62">
        <v>9</v>
      </c>
      <c r="G92" s="62" t="s">
        <v>288</v>
      </c>
    </row>
    <row r="93" spans="1:7" ht="16.5" customHeight="1">
      <c r="A93" s="60" t="s">
        <v>285</v>
      </c>
      <c r="B93" s="60" t="s">
        <v>289</v>
      </c>
      <c r="C93" s="62" t="s">
        <v>287</v>
      </c>
      <c r="D93" s="62" t="s">
        <v>234</v>
      </c>
      <c r="E93" s="62" t="s">
        <v>234</v>
      </c>
      <c r="F93" s="62">
        <v>12</v>
      </c>
      <c r="G93" s="62" t="s">
        <v>288</v>
      </c>
    </row>
    <row r="94" spans="1:7" ht="16.5" customHeight="1">
      <c r="A94" s="12" t="s">
        <v>476</v>
      </c>
      <c r="B94" s="12" t="s">
        <v>290</v>
      </c>
      <c r="C94" s="12"/>
      <c r="D94" s="12"/>
      <c r="E94" s="12"/>
      <c r="F94" s="12"/>
      <c r="G94" s="12"/>
    </row>
    <row r="95" spans="1:7" ht="16.5" customHeight="1">
      <c r="A95" s="12" t="s">
        <v>477</v>
      </c>
      <c r="B95" s="12" t="s">
        <v>290</v>
      </c>
      <c r="C95" s="12"/>
      <c r="D95" s="12"/>
      <c r="E95" s="12"/>
      <c r="F95" s="12"/>
      <c r="G95" s="12"/>
    </row>
    <row r="96" spans="1:7" ht="16.5" customHeight="1">
      <c r="A96" s="12" t="s">
        <v>478</v>
      </c>
      <c r="B96" s="12" t="s">
        <v>290</v>
      </c>
      <c r="C96" s="12"/>
      <c r="D96" s="12"/>
      <c r="E96" s="12"/>
      <c r="F96" s="12"/>
      <c r="G96" s="12"/>
    </row>
    <row r="97" spans="1:7" ht="16.5" customHeight="1">
      <c r="A97" s="12" t="s">
        <v>479</v>
      </c>
      <c r="B97" s="12" t="s">
        <v>290</v>
      </c>
      <c r="C97" s="12"/>
      <c r="D97" s="12"/>
      <c r="E97" s="12"/>
      <c r="F97" s="12"/>
      <c r="G97" s="12"/>
    </row>
    <row r="98" spans="1:7" ht="16.5" customHeight="1">
      <c r="A98" s="12" t="s">
        <v>480</v>
      </c>
      <c r="B98" s="12" t="s">
        <v>290</v>
      </c>
      <c r="C98" s="12"/>
      <c r="D98" s="12"/>
      <c r="E98" s="12"/>
      <c r="F98" s="12"/>
      <c r="G98" s="12"/>
    </row>
    <row r="99" spans="1:7" ht="16.5" customHeight="1">
      <c r="A99" s="12" t="s">
        <v>481</v>
      </c>
      <c r="B99" s="12" t="s">
        <v>290</v>
      </c>
      <c r="C99" s="12"/>
      <c r="D99" s="12"/>
      <c r="E99" s="12"/>
      <c r="F99" s="12"/>
      <c r="G99" s="12"/>
    </row>
    <row r="100" spans="1:7" ht="16.5" customHeight="1">
      <c r="A100" s="12" t="s">
        <v>482</v>
      </c>
      <c r="B100" s="12" t="s">
        <v>290</v>
      </c>
      <c r="C100" s="12"/>
      <c r="D100" s="12"/>
      <c r="E100" s="12"/>
      <c r="F100" s="12"/>
      <c r="G100" s="12"/>
    </row>
    <row r="101" spans="1:7" ht="16.5" customHeight="1">
      <c r="A101" s="12" t="s">
        <v>483</v>
      </c>
      <c r="B101" s="12" t="s">
        <v>290</v>
      </c>
      <c r="C101" s="12"/>
      <c r="D101" s="12"/>
      <c r="E101" s="12"/>
      <c r="F101" s="12"/>
      <c r="G101" s="12"/>
    </row>
    <row r="102" spans="1:7" ht="16.5" customHeight="1">
      <c r="A102" s="21" t="s">
        <v>58</v>
      </c>
      <c r="B102" s="12" t="s">
        <v>290</v>
      </c>
      <c r="C102" s="12"/>
      <c r="D102" s="12"/>
      <c r="E102" s="12"/>
      <c r="F102" s="12"/>
      <c r="G102" s="12"/>
    </row>
    <row r="103" spans="1:7" ht="16.5" customHeight="1">
      <c r="A103" s="12" t="s">
        <v>484</v>
      </c>
      <c r="B103" s="12" t="s">
        <v>290</v>
      </c>
      <c r="C103" s="12"/>
      <c r="D103" s="12"/>
      <c r="E103" s="12"/>
      <c r="F103" s="12"/>
      <c r="G103" s="12"/>
    </row>
    <row r="104" spans="1:7" ht="16.5" customHeight="1">
      <c r="A104" s="12" t="s">
        <v>485</v>
      </c>
      <c r="B104" s="12" t="s">
        <v>290</v>
      </c>
      <c r="C104" s="12"/>
      <c r="D104" s="12"/>
      <c r="E104" s="12"/>
      <c r="F104" s="12"/>
      <c r="G104" s="12"/>
    </row>
    <row r="105" spans="1:7" ht="16.5" customHeight="1">
      <c r="A105" s="12" t="s">
        <v>122</v>
      </c>
      <c r="B105" s="12" t="s">
        <v>226</v>
      </c>
      <c r="C105" s="12"/>
      <c r="D105" s="12"/>
      <c r="E105" s="12"/>
      <c r="F105" s="12"/>
      <c r="G105" s="27" t="s">
        <v>316</v>
      </c>
    </row>
    <row r="106" spans="1:7" ht="16.5" customHeight="1">
      <c r="A106" s="12" t="s">
        <v>123</v>
      </c>
      <c r="B106" s="12" t="s">
        <v>226</v>
      </c>
      <c r="C106" s="12"/>
      <c r="D106" s="12"/>
      <c r="E106" s="12"/>
      <c r="F106" s="12"/>
      <c r="G106" s="12" t="s">
        <v>317</v>
      </c>
    </row>
    <row r="107" spans="1:7" ht="16.5" customHeight="1">
      <c r="A107" s="12" t="s">
        <v>454</v>
      </c>
      <c r="B107" s="12" t="s">
        <v>266</v>
      </c>
      <c r="C107" s="12" t="s">
        <v>329</v>
      </c>
      <c r="D107" s="12"/>
      <c r="E107" s="12" t="s">
        <v>330</v>
      </c>
      <c r="F107" s="27" t="s">
        <v>455</v>
      </c>
      <c r="G107" s="28" t="s">
        <v>456</v>
      </c>
    </row>
    <row r="108" spans="1:7" ht="16.5" customHeight="1">
      <c r="A108" s="12" t="s">
        <v>457</v>
      </c>
      <c r="B108" s="12" t="s">
        <v>266</v>
      </c>
      <c r="C108" s="12" t="s">
        <v>329</v>
      </c>
      <c r="D108" s="12"/>
      <c r="E108" s="12" t="s">
        <v>330</v>
      </c>
      <c r="F108" s="27" t="s">
        <v>455</v>
      </c>
      <c r="G108" s="28" t="s">
        <v>456</v>
      </c>
    </row>
    <row r="109" spans="1:7" s="25" customFormat="1" ht="16.5" customHeight="1">
      <c r="A109" s="12" t="s">
        <v>109</v>
      </c>
      <c r="B109" s="12" t="s">
        <v>440</v>
      </c>
      <c r="C109" s="9" t="s">
        <v>441</v>
      </c>
      <c r="D109" s="9" t="s">
        <v>109</v>
      </c>
      <c r="E109" s="9" t="s">
        <v>442</v>
      </c>
      <c r="F109" s="9">
        <v>2</v>
      </c>
      <c r="G109" s="9" t="s">
        <v>443</v>
      </c>
    </row>
    <row r="110" spans="1:7" s="25" customFormat="1" ht="16.5" customHeight="1">
      <c r="A110" s="12" t="s">
        <v>109</v>
      </c>
      <c r="B110" s="12" t="s">
        <v>440</v>
      </c>
      <c r="C110" s="9" t="s">
        <v>441</v>
      </c>
      <c r="D110" s="9" t="s">
        <v>109</v>
      </c>
      <c r="E110" s="5" t="s">
        <v>444</v>
      </c>
      <c r="F110" s="5">
        <v>2</v>
      </c>
      <c r="G110" s="9" t="s">
        <v>443</v>
      </c>
    </row>
    <row r="111" spans="1:7" s="25" customFormat="1" ht="16.5" customHeight="1">
      <c r="A111" s="12" t="s">
        <v>109</v>
      </c>
      <c r="B111" s="12" t="s">
        <v>440</v>
      </c>
      <c r="C111" s="9" t="s">
        <v>441</v>
      </c>
      <c r="D111" s="9" t="s">
        <v>109</v>
      </c>
      <c r="E111" s="5" t="s">
        <v>445</v>
      </c>
      <c r="F111" s="5">
        <v>2</v>
      </c>
      <c r="G111" s="9" t="s">
        <v>443</v>
      </c>
    </row>
    <row r="112" spans="1:7" s="25" customFormat="1" ht="16.5" customHeight="1">
      <c r="A112" s="12" t="s">
        <v>109</v>
      </c>
      <c r="B112" s="12" t="s">
        <v>440</v>
      </c>
      <c r="C112" s="9" t="s">
        <v>441</v>
      </c>
      <c r="D112" s="9" t="s">
        <v>109</v>
      </c>
      <c r="E112" s="5" t="s">
        <v>446</v>
      </c>
      <c r="F112" s="5" t="s">
        <v>447</v>
      </c>
      <c r="G112" s="9" t="s">
        <v>443</v>
      </c>
    </row>
    <row r="113" spans="1:7" s="25" customFormat="1" ht="16.5" customHeight="1">
      <c r="A113" s="12" t="s">
        <v>109</v>
      </c>
      <c r="B113" s="12" t="s">
        <v>440</v>
      </c>
      <c r="C113" s="9" t="s">
        <v>441</v>
      </c>
      <c r="D113" s="9" t="s">
        <v>109</v>
      </c>
      <c r="E113" s="5" t="s">
        <v>448</v>
      </c>
      <c r="F113" s="5">
        <v>3</v>
      </c>
      <c r="G113" s="9" t="s">
        <v>449</v>
      </c>
    </row>
    <row r="114" spans="1:7" s="25" customFormat="1" ht="16.5" customHeight="1">
      <c r="A114" s="12" t="s">
        <v>109</v>
      </c>
      <c r="B114" s="12" t="s">
        <v>440</v>
      </c>
      <c r="C114" s="9" t="s">
        <v>441</v>
      </c>
      <c r="D114" s="9" t="s">
        <v>109</v>
      </c>
      <c r="E114" s="5" t="s">
        <v>450</v>
      </c>
      <c r="F114" s="5">
        <v>3</v>
      </c>
      <c r="G114" s="9" t="s">
        <v>449</v>
      </c>
    </row>
    <row r="115" spans="1:7" s="25" customFormat="1" ht="16.5" customHeight="1">
      <c r="A115" s="12" t="s">
        <v>109</v>
      </c>
      <c r="B115" s="12" t="s">
        <v>440</v>
      </c>
      <c r="C115" s="9" t="s">
        <v>441</v>
      </c>
      <c r="D115" s="9" t="s">
        <v>109</v>
      </c>
      <c r="E115" s="5" t="s">
        <v>451</v>
      </c>
      <c r="F115" s="5">
        <v>3</v>
      </c>
      <c r="G115" s="9" t="s">
        <v>449</v>
      </c>
    </row>
    <row r="116" spans="1:7" ht="16.5" customHeight="1">
      <c r="A116" s="12" t="s">
        <v>109</v>
      </c>
      <c r="B116" s="12" t="s">
        <v>440</v>
      </c>
      <c r="C116" s="9" t="s">
        <v>441</v>
      </c>
      <c r="D116" s="9" t="s">
        <v>109</v>
      </c>
      <c r="E116" s="5" t="s">
        <v>452</v>
      </c>
      <c r="F116" s="5">
        <v>3</v>
      </c>
      <c r="G116" s="9" t="s">
        <v>449</v>
      </c>
    </row>
    <row r="117" spans="1:7" ht="16.5" customHeight="1">
      <c r="A117" s="12" t="s">
        <v>110</v>
      </c>
      <c r="B117" s="12" t="s">
        <v>169</v>
      </c>
      <c r="C117" s="12"/>
      <c r="D117" s="12"/>
      <c r="E117" s="12"/>
      <c r="F117" s="12"/>
      <c r="G117" s="12"/>
    </row>
    <row r="118" spans="1:7" ht="16.5" customHeight="1">
      <c r="A118" s="123" t="s">
        <v>413</v>
      </c>
      <c r="B118" s="123" t="s">
        <v>414</v>
      </c>
      <c r="C118" s="125" t="s">
        <v>413</v>
      </c>
      <c r="D118" s="125" t="s">
        <v>415</v>
      </c>
      <c r="E118" s="63" t="s">
        <v>416</v>
      </c>
      <c r="F118" s="9">
        <v>3</v>
      </c>
      <c r="G118" s="12"/>
    </row>
    <row r="119" spans="1:7" ht="16.5" customHeight="1">
      <c r="A119" s="124"/>
      <c r="B119" s="124"/>
      <c r="C119" s="126"/>
      <c r="D119" s="126"/>
      <c r="E119" s="9" t="s">
        <v>417</v>
      </c>
      <c r="F119" s="9">
        <v>3</v>
      </c>
      <c r="G119" s="12"/>
    </row>
    <row r="120" spans="1:7" ht="16.5" customHeight="1">
      <c r="A120" s="124"/>
      <c r="B120" s="124"/>
      <c r="C120" s="126"/>
      <c r="D120" s="126"/>
      <c r="E120" s="9" t="s">
        <v>418</v>
      </c>
      <c r="F120" s="9">
        <v>3</v>
      </c>
      <c r="G120" s="12"/>
    </row>
    <row r="121" spans="1:7" ht="16.5" customHeight="1">
      <c r="A121" s="124"/>
      <c r="B121" s="124"/>
      <c r="C121" s="126"/>
      <c r="D121" s="126"/>
      <c r="E121" s="9" t="s">
        <v>419</v>
      </c>
      <c r="F121" s="9">
        <v>3</v>
      </c>
      <c r="G121" s="12"/>
    </row>
    <row r="122" spans="1:7" ht="16.5" customHeight="1">
      <c r="A122" s="124"/>
      <c r="B122" s="124"/>
      <c r="C122" s="126"/>
      <c r="D122" s="126"/>
      <c r="E122" s="63" t="s">
        <v>420</v>
      </c>
      <c r="F122" s="9">
        <v>3</v>
      </c>
      <c r="G122" s="12"/>
    </row>
    <row r="123" spans="1:7" ht="16.5" customHeight="1">
      <c r="A123" s="124"/>
      <c r="B123" s="124"/>
      <c r="C123" s="126"/>
      <c r="D123" s="126"/>
      <c r="E123" s="9" t="s">
        <v>421</v>
      </c>
      <c r="F123" s="9">
        <v>3</v>
      </c>
      <c r="G123" s="12"/>
    </row>
    <row r="124" spans="1:7" ht="16.5" customHeight="1">
      <c r="A124" s="124"/>
      <c r="B124" s="124"/>
      <c r="C124" s="126"/>
      <c r="D124" s="126"/>
      <c r="E124" s="9" t="s">
        <v>422</v>
      </c>
      <c r="F124" s="9">
        <v>3</v>
      </c>
      <c r="G124" s="12"/>
    </row>
    <row r="125" spans="1:7" ht="16.5" customHeight="1">
      <c r="A125" s="124"/>
      <c r="B125" s="124"/>
      <c r="C125" s="126"/>
      <c r="D125" s="126"/>
      <c r="E125" s="9" t="s">
        <v>423</v>
      </c>
      <c r="F125" s="9">
        <v>3</v>
      </c>
      <c r="G125" s="12"/>
    </row>
    <row r="126" spans="1:7" ht="16.5" customHeight="1">
      <c r="A126" s="124"/>
      <c r="B126" s="124"/>
      <c r="C126" s="126"/>
      <c r="D126" s="126"/>
      <c r="E126" s="9" t="s">
        <v>424</v>
      </c>
      <c r="F126" s="9">
        <v>3</v>
      </c>
      <c r="G126" s="12"/>
    </row>
    <row r="127" spans="1:7" ht="16.5" customHeight="1">
      <c r="A127" s="124"/>
      <c r="B127" s="124"/>
      <c r="C127" s="126"/>
      <c r="D127" s="126"/>
      <c r="E127" s="9" t="s">
        <v>425</v>
      </c>
      <c r="F127" s="9">
        <v>3</v>
      </c>
      <c r="G127" s="12"/>
    </row>
    <row r="128" spans="1:7" ht="16.5" customHeight="1">
      <c r="A128" s="12" t="s">
        <v>369</v>
      </c>
      <c r="B128" s="12" t="s">
        <v>370</v>
      </c>
      <c r="C128" s="12" t="s">
        <v>329</v>
      </c>
      <c r="D128" s="12" t="s">
        <v>371</v>
      </c>
      <c r="E128" s="64" t="s">
        <v>227</v>
      </c>
      <c r="F128" s="12">
        <v>2</v>
      </c>
      <c r="G128" s="12" t="s">
        <v>372</v>
      </c>
    </row>
    <row r="129" spans="1:7" ht="16.5" customHeight="1">
      <c r="A129" s="12" t="s">
        <v>369</v>
      </c>
      <c r="B129" s="12" t="s">
        <v>370</v>
      </c>
      <c r="C129" s="12" t="s">
        <v>329</v>
      </c>
      <c r="D129" s="12" t="s">
        <v>371</v>
      </c>
      <c r="E129" s="64" t="s">
        <v>228</v>
      </c>
      <c r="F129" s="12">
        <v>2</v>
      </c>
      <c r="G129" s="12" t="s">
        <v>372</v>
      </c>
    </row>
    <row r="130" spans="1:7" ht="16.5" customHeight="1">
      <c r="A130" s="12" t="s">
        <v>369</v>
      </c>
      <c r="B130" s="12" t="s">
        <v>370</v>
      </c>
      <c r="C130" s="12" t="s">
        <v>329</v>
      </c>
      <c r="D130" s="12" t="s">
        <v>371</v>
      </c>
      <c r="E130" s="46" t="s">
        <v>229</v>
      </c>
      <c r="F130" s="12">
        <v>2</v>
      </c>
      <c r="G130" s="12" t="s">
        <v>372</v>
      </c>
    </row>
    <row r="131" spans="1:7" ht="16.5" customHeight="1">
      <c r="A131" s="12" t="s">
        <v>369</v>
      </c>
      <c r="B131" s="12" t="s">
        <v>370</v>
      </c>
      <c r="C131" s="12" t="s">
        <v>329</v>
      </c>
      <c r="D131" s="12" t="s">
        <v>371</v>
      </c>
      <c r="E131" s="46" t="s">
        <v>118</v>
      </c>
      <c r="F131" s="12">
        <v>2</v>
      </c>
      <c r="G131" s="12" t="s">
        <v>372</v>
      </c>
    </row>
    <row r="132" spans="1:7" ht="16.5" customHeight="1">
      <c r="A132" s="12" t="s">
        <v>369</v>
      </c>
      <c r="B132" s="12" t="s">
        <v>370</v>
      </c>
      <c r="C132" s="12" t="s">
        <v>329</v>
      </c>
      <c r="D132" s="12" t="s">
        <v>371</v>
      </c>
      <c r="E132" s="46" t="s">
        <v>230</v>
      </c>
      <c r="F132" s="12">
        <v>2</v>
      </c>
      <c r="G132" s="12" t="s">
        <v>372</v>
      </c>
    </row>
    <row r="133" spans="1:7" ht="45" customHeight="1">
      <c r="A133" s="27" t="s">
        <v>322</v>
      </c>
      <c r="B133" s="12" t="s">
        <v>253</v>
      </c>
      <c r="C133" s="12"/>
      <c r="D133" s="12"/>
      <c r="E133" s="12"/>
      <c r="F133" s="12"/>
      <c r="G133" s="12"/>
    </row>
    <row r="134" spans="1:7" ht="55.5" customHeight="1">
      <c r="A134" s="33" t="s">
        <v>115</v>
      </c>
      <c r="B134" s="51" t="s">
        <v>328</v>
      </c>
      <c r="C134" s="51" t="s">
        <v>329</v>
      </c>
      <c r="D134" s="51"/>
      <c r="E134" s="65" t="s">
        <v>330</v>
      </c>
      <c r="F134" s="56" t="s">
        <v>331</v>
      </c>
      <c r="G134" s="66" t="s">
        <v>332</v>
      </c>
    </row>
    <row r="135" spans="1:7">
      <c r="A135" s="21" t="s">
        <v>432</v>
      </c>
      <c r="B135" s="12" t="s">
        <v>341</v>
      </c>
      <c r="C135" s="12"/>
      <c r="D135" s="12"/>
      <c r="E135" s="12"/>
      <c r="F135" s="12"/>
      <c r="G135" s="12"/>
    </row>
    <row r="136" spans="1:7">
      <c r="A136" s="5" t="s">
        <v>301</v>
      </c>
      <c r="B136" s="12" t="s">
        <v>496</v>
      </c>
      <c r="C136" s="12" t="s">
        <v>497</v>
      </c>
      <c r="D136" s="5"/>
      <c r="E136" s="67"/>
      <c r="F136" s="5"/>
      <c r="G136" s="5" t="s">
        <v>498</v>
      </c>
    </row>
    <row r="137" spans="1:7">
      <c r="A137" s="5" t="s">
        <v>507</v>
      </c>
      <c r="B137" s="5"/>
      <c r="C137" s="5"/>
      <c r="D137" s="5"/>
      <c r="E137" s="5" t="s">
        <v>509</v>
      </c>
      <c r="F137" s="5"/>
      <c r="G137" s="5"/>
    </row>
    <row r="138" spans="1:7">
      <c r="A138" s="5" t="s">
        <v>508</v>
      </c>
      <c r="B138" s="5"/>
      <c r="C138" s="5"/>
      <c r="D138" s="5"/>
      <c r="E138" s="5" t="s">
        <v>509</v>
      </c>
      <c r="F138" s="5"/>
      <c r="G138" s="5"/>
    </row>
    <row r="139" spans="1:7">
      <c r="A139" s="68"/>
      <c r="B139" s="68"/>
      <c r="C139" s="68"/>
      <c r="D139" s="68"/>
      <c r="E139" s="69"/>
      <c r="F139" s="68"/>
      <c r="G139" s="69"/>
    </row>
    <row r="140" spans="1:7">
      <c r="A140" s="68"/>
      <c r="B140" s="68"/>
      <c r="C140" s="68"/>
      <c r="D140" s="68"/>
      <c r="E140" s="69"/>
      <c r="F140" s="68"/>
      <c r="G140" s="69"/>
    </row>
  </sheetData>
  <autoFilter ref="A6:G6" xr:uid="{00000000-0009-0000-0000-000001000000}"/>
  <mergeCells count="19">
    <mergeCell ref="A65:A66"/>
    <mergeCell ref="B9:B17"/>
    <mergeCell ref="C9:C17"/>
    <mergeCell ref="A2:G2"/>
    <mergeCell ref="A3:G3"/>
    <mergeCell ref="A5:A6"/>
    <mergeCell ref="B5:B6"/>
    <mergeCell ref="C5:C6"/>
    <mergeCell ref="D5:F5"/>
    <mergeCell ref="G5:G6"/>
    <mergeCell ref="A4:G4"/>
    <mergeCell ref="A9:A17"/>
    <mergeCell ref="D9:D17"/>
    <mergeCell ref="G9:G17"/>
    <mergeCell ref="B80:G80"/>
    <mergeCell ref="A118:A127"/>
    <mergeCell ref="B118:B127"/>
    <mergeCell ref="C118:C127"/>
    <mergeCell ref="D118:D127"/>
  </mergeCells>
  <phoneticPr fontId="1" type="noConversion"/>
  <pageMargins left="0.46" right="0.19685039370078741" top="0.48" bottom="0.39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588D8-E706-48C9-96C3-447EEB20415D}">
  <dimension ref="B3:H78"/>
  <sheetViews>
    <sheetView workbookViewId="0">
      <selection activeCell="E22" sqref="E22"/>
    </sheetView>
  </sheetViews>
  <sheetFormatPr defaultRowHeight="16.5"/>
  <cols>
    <col min="2" max="2" width="14.625" customWidth="1"/>
    <col min="3" max="3" width="16.75" customWidth="1"/>
    <col min="5" max="5" width="17.625" customWidth="1"/>
    <col min="8" max="8" width="69.125" customWidth="1"/>
  </cols>
  <sheetData>
    <row r="3" spans="2:8">
      <c r="B3" s="140" t="s">
        <v>75</v>
      </c>
      <c r="C3" s="140" t="s">
        <v>68</v>
      </c>
      <c r="D3" s="141" t="s">
        <v>111</v>
      </c>
      <c r="E3" s="140" t="s">
        <v>129</v>
      </c>
      <c r="F3" s="140"/>
      <c r="G3" s="140"/>
      <c r="H3" s="142" t="s">
        <v>73</v>
      </c>
    </row>
    <row r="4" spans="2:8">
      <c r="B4" s="140"/>
      <c r="C4" s="140"/>
      <c r="D4" s="140"/>
      <c r="E4" s="13" t="s">
        <v>70</v>
      </c>
      <c r="F4" s="13" t="s">
        <v>71</v>
      </c>
      <c r="G4" s="13" t="s">
        <v>72</v>
      </c>
      <c r="H4" s="143"/>
    </row>
    <row r="5" spans="2:8">
      <c r="B5" s="12" t="s">
        <v>74</v>
      </c>
      <c r="C5" s="70" t="s">
        <v>242</v>
      </c>
      <c r="D5" s="12"/>
      <c r="E5" s="12"/>
      <c r="F5" s="12"/>
      <c r="G5" s="12"/>
      <c r="H5" s="12" t="s">
        <v>250</v>
      </c>
    </row>
    <row r="6" spans="2:8">
      <c r="B6" s="70" t="s">
        <v>236</v>
      </c>
      <c r="C6" s="70" t="s">
        <v>312</v>
      </c>
      <c r="D6" s="12"/>
      <c r="E6" s="12"/>
      <c r="F6" s="12"/>
      <c r="G6" s="12"/>
      <c r="H6" s="70" t="s">
        <v>314</v>
      </c>
    </row>
    <row r="7" spans="2:8">
      <c r="B7" s="70" t="s">
        <v>309</v>
      </c>
      <c r="C7" s="70" t="s">
        <v>312</v>
      </c>
      <c r="D7" s="12"/>
      <c r="E7" s="12"/>
      <c r="F7" s="12"/>
      <c r="G7" s="12"/>
      <c r="H7" s="70" t="s">
        <v>314</v>
      </c>
    </row>
    <row r="8" spans="2:8" ht="27">
      <c r="B8" s="12" t="s">
        <v>85</v>
      </c>
      <c r="C8" s="12" t="s">
        <v>179</v>
      </c>
      <c r="D8" s="12"/>
      <c r="E8" s="12"/>
      <c r="F8" s="12"/>
      <c r="G8" s="12"/>
      <c r="H8" s="27" t="s">
        <v>386</v>
      </c>
    </row>
    <row r="9" spans="2:8">
      <c r="B9" s="51" t="s">
        <v>86</v>
      </c>
      <c r="C9" s="52" t="s">
        <v>143</v>
      </c>
      <c r="D9" s="51"/>
      <c r="E9" s="51"/>
      <c r="F9" s="51"/>
      <c r="G9" s="51"/>
      <c r="H9" s="51" t="s">
        <v>384</v>
      </c>
    </row>
    <row r="10" spans="2:8">
      <c r="B10" s="12" t="s">
        <v>87</v>
      </c>
      <c r="C10" s="9"/>
      <c r="D10" s="9"/>
      <c r="E10" s="12"/>
      <c r="F10" s="9"/>
      <c r="G10" s="9"/>
      <c r="H10" s="12" t="s">
        <v>145</v>
      </c>
    </row>
    <row r="11" spans="2:8" ht="40.5">
      <c r="B11" s="12" t="s">
        <v>158</v>
      </c>
      <c r="C11" s="12" t="s">
        <v>166</v>
      </c>
      <c r="D11" s="12" t="s">
        <v>167</v>
      </c>
      <c r="E11" s="12" t="s">
        <v>167</v>
      </c>
      <c r="F11" s="12"/>
      <c r="G11" s="12"/>
      <c r="H11" s="27" t="s">
        <v>380</v>
      </c>
    </row>
    <row r="12" spans="2:8">
      <c r="B12" s="12" t="s">
        <v>88</v>
      </c>
      <c r="C12" s="12" t="s">
        <v>152</v>
      </c>
      <c r="D12" s="12" t="s">
        <v>150</v>
      </c>
      <c r="E12" s="12" t="s">
        <v>375</v>
      </c>
      <c r="F12" s="12" t="s">
        <v>376</v>
      </c>
      <c r="G12" s="12">
        <v>3</v>
      </c>
      <c r="H12" s="12"/>
    </row>
    <row r="13" spans="2:8">
      <c r="B13" s="12" t="s">
        <v>88</v>
      </c>
      <c r="C13" s="12" t="s">
        <v>152</v>
      </c>
      <c r="D13" s="12" t="s">
        <v>150</v>
      </c>
      <c r="E13" s="12" t="s">
        <v>377</v>
      </c>
      <c r="F13" s="12" t="s">
        <v>376</v>
      </c>
      <c r="G13" s="12">
        <v>3</v>
      </c>
      <c r="H13" s="12"/>
    </row>
    <row r="14" spans="2:8">
      <c r="B14" s="12" t="s">
        <v>88</v>
      </c>
      <c r="C14" s="12" t="s">
        <v>152</v>
      </c>
      <c r="D14" s="12" t="s">
        <v>150</v>
      </c>
      <c r="E14" s="12" t="s">
        <v>378</v>
      </c>
      <c r="F14" s="12" t="s">
        <v>376</v>
      </c>
      <c r="G14" s="12">
        <v>3</v>
      </c>
      <c r="H14" s="12"/>
    </row>
    <row r="15" spans="2:8">
      <c r="B15" s="12" t="s">
        <v>89</v>
      </c>
      <c r="C15" s="9" t="s">
        <v>169</v>
      </c>
      <c r="D15" s="9"/>
      <c r="E15" s="12"/>
      <c r="F15" s="9"/>
      <c r="G15" s="9"/>
      <c r="H15" s="9"/>
    </row>
    <row r="16" spans="2:8" ht="27">
      <c r="B16" s="12" t="s">
        <v>153</v>
      </c>
      <c r="C16" s="12" t="s">
        <v>166</v>
      </c>
      <c r="D16" s="12" t="s">
        <v>382</v>
      </c>
      <c r="E16" s="12" t="s">
        <v>382</v>
      </c>
      <c r="F16" s="12"/>
      <c r="G16" s="12"/>
      <c r="H16" s="31" t="s">
        <v>381</v>
      </c>
    </row>
    <row r="17" spans="2:8">
      <c r="B17" s="51" t="s">
        <v>90</v>
      </c>
      <c r="C17" s="52" t="s">
        <v>266</v>
      </c>
      <c r="D17" s="51"/>
      <c r="E17" s="51"/>
      <c r="F17" s="51"/>
      <c r="G17" s="51"/>
      <c r="H17" s="51" t="s">
        <v>321</v>
      </c>
    </row>
    <row r="18" spans="2:8">
      <c r="B18" s="12" t="s">
        <v>91</v>
      </c>
      <c r="C18" s="9" t="s">
        <v>253</v>
      </c>
      <c r="D18" s="9"/>
      <c r="E18" s="9"/>
      <c r="F18" s="9"/>
      <c r="G18" s="9"/>
      <c r="H18" s="9"/>
    </row>
    <row r="19" spans="2:8">
      <c r="B19" s="12" t="s">
        <v>214</v>
      </c>
      <c r="C19" s="12" t="s">
        <v>215</v>
      </c>
      <c r="D19" s="12"/>
      <c r="E19" s="12" t="s">
        <v>205</v>
      </c>
      <c r="F19" s="12" t="s">
        <v>216</v>
      </c>
      <c r="G19" s="12">
        <v>3</v>
      </c>
      <c r="H19" s="12" t="s">
        <v>298</v>
      </c>
    </row>
    <row r="20" spans="2:8">
      <c r="B20" s="12" t="s">
        <v>214</v>
      </c>
      <c r="C20" s="12" t="s">
        <v>215</v>
      </c>
      <c r="D20" s="12"/>
      <c r="E20" s="12" t="s">
        <v>205</v>
      </c>
      <c r="F20" s="12" t="s">
        <v>189</v>
      </c>
      <c r="G20" s="12">
        <v>3</v>
      </c>
      <c r="H20" s="12" t="s">
        <v>217</v>
      </c>
    </row>
    <row r="21" spans="2:8">
      <c r="B21" s="12" t="s">
        <v>214</v>
      </c>
      <c r="C21" s="12" t="s">
        <v>215</v>
      </c>
      <c r="D21" s="12"/>
      <c r="E21" s="12" t="s">
        <v>205</v>
      </c>
      <c r="F21" s="12" t="s">
        <v>218</v>
      </c>
      <c r="G21" s="12">
        <v>3</v>
      </c>
      <c r="H21" s="18" t="s">
        <v>217</v>
      </c>
    </row>
    <row r="22" spans="2:8">
      <c r="B22" s="12" t="s">
        <v>214</v>
      </c>
      <c r="C22" s="12" t="s">
        <v>215</v>
      </c>
      <c r="D22" s="9"/>
      <c r="E22" s="12" t="s">
        <v>205</v>
      </c>
      <c r="F22" s="9" t="s">
        <v>210</v>
      </c>
      <c r="G22" s="12">
        <v>3</v>
      </c>
      <c r="H22" s="9" t="s">
        <v>217</v>
      </c>
    </row>
    <row r="23" spans="2:8">
      <c r="B23" s="12" t="s">
        <v>214</v>
      </c>
      <c r="C23" s="12" t="s">
        <v>215</v>
      </c>
      <c r="D23" s="9"/>
      <c r="E23" s="12" t="s">
        <v>150</v>
      </c>
      <c r="F23" s="9" t="s">
        <v>219</v>
      </c>
      <c r="G23" s="12">
        <v>3</v>
      </c>
      <c r="H23" s="9" t="s">
        <v>217</v>
      </c>
    </row>
    <row r="24" spans="2:8">
      <c r="B24" s="12" t="s">
        <v>214</v>
      </c>
      <c r="C24" s="12" t="s">
        <v>215</v>
      </c>
      <c r="D24" s="9"/>
      <c r="E24" s="12" t="s">
        <v>150</v>
      </c>
      <c r="F24" s="9" t="s">
        <v>216</v>
      </c>
      <c r="G24" s="12">
        <v>3</v>
      </c>
      <c r="H24" s="9" t="s">
        <v>217</v>
      </c>
    </row>
    <row r="25" spans="2:8">
      <c r="B25" s="12" t="s">
        <v>214</v>
      </c>
      <c r="C25" s="12" t="s">
        <v>215</v>
      </c>
      <c r="D25" s="9"/>
      <c r="E25" s="12" t="s">
        <v>220</v>
      </c>
      <c r="F25" s="9" t="s">
        <v>221</v>
      </c>
      <c r="G25" s="12">
        <v>3</v>
      </c>
      <c r="H25" s="9" t="s">
        <v>217</v>
      </c>
    </row>
    <row r="26" spans="2:8">
      <c r="B26" s="12" t="s">
        <v>214</v>
      </c>
      <c r="C26" s="12" t="s">
        <v>215</v>
      </c>
      <c r="D26" s="9"/>
      <c r="E26" s="12" t="s">
        <v>220</v>
      </c>
      <c r="F26" s="9" t="s">
        <v>222</v>
      </c>
      <c r="G26" s="12">
        <v>2</v>
      </c>
      <c r="H26" s="9" t="s">
        <v>217</v>
      </c>
    </row>
    <row r="27" spans="2:8">
      <c r="B27" s="12" t="s">
        <v>214</v>
      </c>
      <c r="C27" s="12" t="s">
        <v>215</v>
      </c>
      <c r="D27" s="9"/>
      <c r="E27" s="12" t="s">
        <v>220</v>
      </c>
      <c r="F27" s="9" t="s">
        <v>223</v>
      </c>
      <c r="G27" s="12">
        <v>2</v>
      </c>
      <c r="H27" s="9" t="s">
        <v>217</v>
      </c>
    </row>
    <row r="28" spans="2:8">
      <c r="B28" s="12" t="s">
        <v>214</v>
      </c>
      <c r="C28" s="12" t="s">
        <v>215</v>
      </c>
      <c r="D28" s="9"/>
      <c r="E28" s="12" t="s">
        <v>220</v>
      </c>
      <c r="F28" s="9" t="s">
        <v>224</v>
      </c>
      <c r="G28" s="12">
        <v>2</v>
      </c>
      <c r="H28" s="9" t="s">
        <v>217</v>
      </c>
    </row>
    <row r="29" spans="2:8">
      <c r="B29" s="12" t="s">
        <v>214</v>
      </c>
      <c r="C29" s="12" t="s">
        <v>215</v>
      </c>
      <c r="D29" s="71"/>
      <c r="E29" s="12" t="s">
        <v>220</v>
      </c>
      <c r="F29" s="72" t="s">
        <v>225</v>
      </c>
      <c r="G29" s="12">
        <v>2</v>
      </c>
      <c r="H29" s="72" t="s">
        <v>217</v>
      </c>
    </row>
    <row r="30" spans="2:8">
      <c r="B30" s="12" t="s">
        <v>92</v>
      </c>
      <c r="C30" s="12" t="s">
        <v>253</v>
      </c>
      <c r="D30" s="12"/>
      <c r="E30" s="12"/>
      <c r="F30" s="12"/>
      <c r="G30" s="12"/>
      <c r="H30" s="28"/>
    </row>
    <row r="31" spans="2:8">
      <c r="B31" s="12" t="s">
        <v>93</v>
      </c>
      <c r="C31" s="12" t="s">
        <v>253</v>
      </c>
      <c r="D31" s="12"/>
      <c r="E31" s="12"/>
      <c r="F31" s="12"/>
      <c r="G31" s="12"/>
      <c r="H31" s="18"/>
    </row>
    <row r="32" spans="2:8" ht="27">
      <c r="B32" s="12" t="s">
        <v>489</v>
      </c>
      <c r="C32" s="12" t="s">
        <v>370</v>
      </c>
      <c r="D32" s="12"/>
      <c r="E32" s="73" t="s">
        <v>493</v>
      </c>
      <c r="F32" s="27"/>
      <c r="G32" s="27"/>
      <c r="H32" s="60" t="s">
        <v>297</v>
      </c>
    </row>
    <row r="33" spans="2:8" ht="121.5">
      <c r="B33" s="12" t="s">
        <v>355</v>
      </c>
      <c r="C33" s="12" t="s">
        <v>360</v>
      </c>
      <c r="D33" s="12"/>
      <c r="E33" s="27" t="s">
        <v>361</v>
      </c>
      <c r="F33" s="12"/>
      <c r="G33" s="12"/>
      <c r="H33" s="58" t="s">
        <v>362</v>
      </c>
    </row>
    <row r="34" spans="2:8">
      <c r="B34" s="12" t="s">
        <v>95</v>
      </c>
      <c r="C34" s="12" t="s">
        <v>253</v>
      </c>
      <c r="D34" s="12"/>
      <c r="E34" s="12"/>
      <c r="F34" s="12"/>
      <c r="G34" s="12"/>
      <c r="H34" s="12" t="s">
        <v>366</v>
      </c>
    </row>
    <row r="35" spans="2:8" ht="135">
      <c r="B35" s="21" t="s">
        <v>427</v>
      </c>
      <c r="C35" s="12" t="s">
        <v>341</v>
      </c>
      <c r="D35" s="12"/>
      <c r="E35" s="27" t="s">
        <v>430</v>
      </c>
      <c r="F35" s="12"/>
      <c r="G35" s="12"/>
      <c r="H35" s="58" t="s">
        <v>431</v>
      </c>
    </row>
    <row r="36" spans="2:8" ht="54">
      <c r="B36" s="12" t="s">
        <v>340</v>
      </c>
      <c r="C36" s="12" t="s">
        <v>341</v>
      </c>
      <c r="D36" s="12"/>
      <c r="E36" s="9"/>
      <c r="F36" s="9"/>
      <c r="G36" s="9"/>
      <c r="H36" s="74" t="s">
        <v>349</v>
      </c>
    </row>
    <row r="37" spans="2:8" ht="27">
      <c r="B37" s="12" t="s">
        <v>344</v>
      </c>
      <c r="C37" s="12" t="s">
        <v>341</v>
      </c>
      <c r="D37" s="12"/>
      <c r="E37" s="12"/>
      <c r="F37" s="12"/>
      <c r="G37" s="12"/>
      <c r="H37" s="74" t="s">
        <v>350</v>
      </c>
    </row>
    <row r="38" spans="2:8" ht="67.5">
      <c r="B38" s="12" t="s">
        <v>345</v>
      </c>
      <c r="C38" s="12" t="s">
        <v>341</v>
      </c>
      <c r="D38" s="12"/>
      <c r="E38" s="12"/>
      <c r="F38" s="12"/>
      <c r="G38" s="12"/>
      <c r="H38" s="74" t="s">
        <v>351</v>
      </c>
    </row>
    <row r="39" spans="2:8" ht="54">
      <c r="B39" s="12" t="s">
        <v>347</v>
      </c>
      <c r="C39" s="12" t="s">
        <v>341</v>
      </c>
      <c r="D39" s="12"/>
      <c r="E39" s="12"/>
      <c r="F39" s="12"/>
      <c r="G39" s="12"/>
      <c r="H39" s="74" t="s">
        <v>352</v>
      </c>
    </row>
    <row r="40" spans="2:8">
      <c r="B40" s="12" t="s">
        <v>97</v>
      </c>
      <c r="C40" s="12" t="s">
        <v>169</v>
      </c>
      <c r="D40" s="12"/>
      <c r="E40" s="12"/>
      <c r="F40" s="12"/>
      <c r="G40" s="12"/>
      <c r="H40" s="12"/>
    </row>
    <row r="41" spans="2:8">
      <c r="B41" s="12" t="s">
        <v>98</v>
      </c>
      <c r="C41" s="12" t="s">
        <v>253</v>
      </c>
      <c r="D41" s="12"/>
      <c r="E41" s="12"/>
      <c r="F41" s="12"/>
      <c r="G41" s="12"/>
      <c r="H41" s="12"/>
    </row>
    <row r="42" spans="2:8" ht="40.5">
      <c r="B42" s="12" t="s">
        <v>99</v>
      </c>
      <c r="C42" s="60" t="s">
        <v>266</v>
      </c>
      <c r="D42" s="12" t="s">
        <v>24</v>
      </c>
      <c r="E42" s="12" t="s">
        <v>234</v>
      </c>
      <c r="F42" s="12" t="s">
        <v>234</v>
      </c>
      <c r="G42" s="27" t="s">
        <v>406</v>
      </c>
      <c r="H42" s="75" t="s">
        <v>407</v>
      </c>
    </row>
    <row r="43" spans="2:8">
      <c r="B43" s="76" t="s">
        <v>272</v>
      </c>
      <c r="C43" s="12" t="s">
        <v>266</v>
      </c>
      <c r="D43" s="12"/>
      <c r="E43" s="12" t="s">
        <v>408</v>
      </c>
      <c r="F43" s="12"/>
      <c r="G43" s="12"/>
      <c r="H43" s="12" t="s">
        <v>409</v>
      </c>
    </row>
    <row r="44" spans="2:8">
      <c r="B44" s="12" t="s">
        <v>100</v>
      </c>
      <c r="C44" s="12" t="s">
        <v>143</v>
      </c>
      <c r="D44" s="12"/>
      <c r="E44" s="12"/>
      <c r="F44" s="12"/>
      <c r="G44" s="12"/>
      <c r="H44" s="12" t="s">
        <v>250</v>
      </c>
    </row>
    <row r="45" spans="2:8" ht="27">
      <c r="B45" s="12" t="s">
        <v>101</v>
      </c>
      <c r="C45" s="12" t="s">
        <v>341</v>
      </c>
      <c r="D45" s="9" t="s">
        <v>47</v>
      </c>
      <c r="E45" s="9" t="s">
        <v>410</v>
      </c>
      <c r="F45" s="9" t="s">
        <v>411</v>
      </c>
      <c r="G45" s="9">
        <v>9</v>
      </c>
      <c r="H45" s="77" t="s">
        <v>412</v>
      </c>
    </row>
    <row r="46" spans="2:8">
      <c r="B46" s="12" t="s">
        <v>102</v>
      </c>
      <c r="C46" s="120" t="s">
        <v>396</v>
      </c>
      <c r="D46" s="121"/>
      <c r="E46" s="121"/>
      <c r="F46" s="121"/>
      <c r="G46" s="121"/>
      <c r="H46" s="122"/>
    </row>
    <row r="47" spans="2:8">
      <c r="B47" s="12" t="s">
        <v>103</v>
      </c>
      <c r="C47" s="60" t="s">
        <v>266</v>
      </c>
      <c r="D47" s="60" t="s">
        <v>264</v>
      </c>
      <c r="E47" s="60" t="s">
        <v>234</v>
      </c>
      <c r="F47" s="60" t="s">
        <v>234</v>
      </c>
      <c r="G47" s="60" t="s">
        <v>234</v>
      </c>
      <c r="H47" s="60" t="s">
        <v>267</v>
      </c>
    </row>
    <row r="48" spans="2:8">
      <c r="B48" s="12" t="s">
        <v>104</v>
      </c>
      <c r="C48" s="60" t="s">
        <v>234</v>
      </c>
      <c r="D48" s="60" t="s">
        <v>234</v>
      </c>
      <c r="E48" s="60" t="s">
        <v>234</v>
      </c>
      <c r="F48" s="60" t="s">
        <v>234</v>
      </c>
      <c r="G48" s="60" t="s">
        <v>234</v>
      </c>
      <c r="H48" s="60" t="s">
        <v>270</v>
      </c>
    </row>
    <row r="49" spans="2:8">
      <c r="B49" s="12" t="s">
        <v>106</v>
      </c>
      <c r="C49" s="62" t="s">
        <v>266</v>
      </c>
      <c r="D49" s="62" t="s">
        <v>234</v>
      </c>
      <c r="E49" s="60" t="s">
        <v>234</v>
      </c>
      <c r="F49" s="60" t="s">
        <v>234</v>
      </c>
      <c r="G49" s="60" t="s">
        <v>234</v>
      </c>
      <c r="H49" s="62" t="s">
        <v>279</v>
      </c>
    </row>
    <row r="50" spans="2:8">
      <c r="B50" s="21" t="s">
        <v>121</v>
      </c>
      <c r="C50" s="62" t="s">
        <v>266</v>
      </c>
      <c r="D50" s="62" t="s">
        <v>234</v>
      </c>
      <c r="E50" s="62" t="s">
        <v>234</v>
      </c>
      <c r="F50" s="62" t="s">
        <v>234</v>
      </c>
      <c r="G50" s="62" t="s">
        <v>234</v>
      </c>
      <c r="H50" s="60" t="s">
        <v>297</v>
      </c>
    </row>
    <row r="51" spans="2:8">
      <c r="B51" s="12" t="s">
        <v>107</v>
      </c>
      <c r="C51" s="60" t="s">
        <v>266</v>
      </c>
      <c r="D51" s="60" t="s">
        <v>234</v>
      </c>
      <c r="E51" s="60" t="s">
        <v>234</v>
      </c>
      <c r="F51" s="60" t="s">
        <v>234</v>
      </c>
      <c r="G51" s="60" t="s">
        <v>234</v>
      </c>
      <c r="H51" s="78" t="s">
        <v>506</v>
      </c>
    </row>
    <row r="52" spans="2:8">
      <c r="B52" s="12" t="s">
        <v>108</v>
      </c>
      <c r="C52" s="60" t="s">
        <v>234</v>
      </c>
      <c r="D52" s="60" t="s">
        <v>234</v>
      </c>
      <c r="E52" s="60" t="s">
        <v>234</v>
      </c>
      <c r="F52" s="60" t="s">
        <v>234</v>
      </c>
      <c r="G52" s="60" t="s">
        <v>234</v>
      </c>
      <c r="H52" s="78" t="s">
        <v>290</v>
      </c>
    </row>
    <row r="53" spans="2:8">
      <c r="B53" s="12" t="s">
        <v>476</v>
      </c>
      <c r="C53" s="12" t="s">
        <v>290</v>
      </c>
      <c r="D53" s="12"/>
      <c r="E53" s="12"/>
      <c r="F53" s="12"/>
      <c r="G53" s="12"/>
      <c r="H53" s="12"/>
    </row>
    <row r="54" spans="2:8">
      <c r="B54" s="12" t="s">
        <v>477</v>
      </c>
      <c r="C54" s="12" t="s">
        <v>290</v>
      </c>
      <c r="D54" s="12"/>
      <c r="E54" s="12"/>
      <c r="F54" s="12"/>
      <c r="G54" s="12"/>
      <c r="H54" s="12"/>
    </row>
    <row r="55" spans="2:8">
      <c r="B55" s="12" t="s">
        <v>478</v>
      </c>
      <c r="C55" s="12" t="s">
        <v>290</v>
      </c>
      <c r="D55" s="12"/>
      <c r="E55" s="12"/>
      <c r="F55" s="12"/>
      <c r="G55" s="12"/>
      <c r="H55" s="12"/>
    </row>
    <row r="56" spans="2:8">
      <c r="B56" s="12" t="s">
        <v>479</v>
      </c>
      <c r="C56" s="12" t="s">
        <v>290</v>
      </c>
      <c r="D56" s="12"/>
      <c r="E56" s="12"/>
      <c r="F56" s="12"/>
      <c r="G56" s="12"/>
      <c r="H56" s="12"/>
    </row>
    <row r="57" spans="2:8">
      <c r="B57" s="12" t="s">
        <v>480</v>
      </c>
      <c r="C57" s="12" t="s">
        <v>290</v>
      </c>
      <c r="D57" s="12"/>
      <c r="E57" s="12"/>
      <c r="F57" s="12"/>
      <c r="G57" s="12"/>
      <c r="H57" s="12"/>
    </row>
    <row r="58" spans="2:8">
      <c r="B58" s="12" t="s">
        <v>481</v>
      </c>
      <c r="C58" s="12" t="s">
        <v>290</v>
      </c>
      <c r="D58" s="12"/>
      <c r="E58" s="12"/>
      <c r="F58" s="12"/>
      <c r="G58" s="12"/>
      <c r="H58" s="12"/>
    </row>
    <row r="59" spans="2:8">
      <c r="B59" s="12" t="s">
        <v>482</v>
      </c>
      <c r="C59" s="12" t="s">
        <v>290</v>
      </c>
      <c r="D59" s="12"/>
      <c r="E59" s="12"/>
      <c r="F59" s="12"/>
      <c r="G59" s="12"/>
      <c r="H59" s="12"/>
    </row>
    <row r="60" spans="2:8">
      <c r="B60" s="12" t="s">
        <v>483</v>
      </c>
      <c r="C60" s="12" t="s">
        <v>290</v>
      </c>
      <c r="D60" s="12"/>
      <c r="E60" s="12"/>
      <c r="F60" s="12"/>
      <c r="G60" s="12"/>
      <c r="H60" s="12"/>
    </row>
    <row r="61" spans="2:8">
      <c r="B61" s="21" t="s">
        <v>58</v>
      </c>
      <c r="C61" s="12" t="s">
        <v>290</v>
      </c>
      <c r="D61" s="12"/>
      <c r="E61" s="12"/>
      <c r="F61" s="12"/>
      <c r="G61" s="12"/>
      <c r="H61" s="12"/>
    </row>
    <row r="62" spans="2:8">
      <c r="B62" s="12" t="s">
        <v>484</v>
      </c>
      <c r="C62" s="12" t="s">
        <v>290</v>
      </c>
      <c r="D62" s="12"/>
      <c r="E62" s="12"/>
      <c r="F62" s="12"/>
      <c r="G62" s="12"/>
      <c r="H62" s="12"/>
    </row>
    <row r="63" spans="2:8">
      <c r="B63" s="12" t="s">
        <v>485</v>
      </c>
      <c r="C63" s="12" t="s">
        <v>290</v>
      </c>
      <c r="D63" s="12"/>
      <c r="E63" s="12"/>
      <c r="F63" s="12"/>
      <c r="G63" s="12"/>
      <c r="H63" s="12"/>
    </row>
    <row r="64" spans="2:8">
      <c r="B64" s="12" t="s">
        <v>122</v>
      </c>
      <c r="C64" s="12" t="s">
        <v>226</v>
      </c>
      <c r="D64" s="12"/>
      <c r="E64" s="12"/>
      <c r="F64" s="12"/>
      <c r="G64" s="12"/>
      <c r="H64" s="12"/>
    </row>
    <row r="65" spans="2:8">
      <c r="B65" s="12" t="s">
        <v>123</v>
      </c>
      <c r="C65" s="12" t="s">
        <v>226</v>
      </c>
      <c r="D65" s="12"/>
      <c r="E65" s="12"/>
      <c r="F65" s="12"/>
      <c r="G65" s="12"/>
      <c r="H65" s="12"/>
    </row>
    <row r="66" spans="2:8" ht="54">
      <c r="B66" s="12" t="s">
        <v>454</v>
      </c>
      <c r="C66" s="12" t="s">
        <v>266</v>
      </c>
      <c r="D66" s="12" t="s">
        <v>329</v>
      </c>
      <c r="E66" s="12"/>
      <c r="F66" s="12" t="s">
        <v>330</v>
      </c>
      <c r="G66" s="28" t="s">
        <v>458</v>
      </c>
      <c r="H66" s="28" t="s">
        <v>459</v>
      </c>
    </row>
    <row r="67" spans="2:8" ht="54">
      <c r="B67" s="12" t="s">
        <v>457</v>
      </c>
      <c r="C67" s="12" t="s">
        <v>266</v>
      </c>
      <c r="D67" s="12" t="s">
        <v>329</v>
      </c>
      <c r="E67" s="12"/>
      <c r="F67" s="12" t="s">
        <v>330</v>
      </c>
      <c r="G67" s="28" t="s">
        <v>458</v>
      </c>
      <c r="H67" s="28" t="s">
        <v>459</v>
      </c>
    </row>
    <row r="68" spans="2:8">
      <c r="B68" s="12" t="s">
        <v>109</v>
      </c>
      <c r="C68" s="12" t="s">
        <v>253</v>
      </c>
      <c r="D68" s="9"/>
      <c r="E68" s="9"/>
      <c r="F68" s="9"/>
      <c r="G68" s="9"/>
      <c r="H68" s="9"/>
    </row>
    <row r="69" spans="2:8">
      <c r="B69" s="12" t="s">
        <v>110</v>
      </c>
      <c r="C69" s="12" t="s">
        <v>169</v>
      </c>
      <c r="D69" s="12"/>
      <c r="E69" s="12"/>
      <c r="F69" s="12"/>
      <c r="G69" s="12"/>
      <c r="H69" s="12"/>
    </row>
    <row r="70" spans="2:8" ht="27">
      <c r="B70" s="12" t="s">
        <v>413</v>
      </c>
      <c r="C70" s="12" t="s">
        <v>290</v>
      </c>
      <c r="D70" s="9"/>
      <c r="E70" s="9"/>
      <c r="F70" s="9"/>
      <c r="G70" s="9"/>
      <c r="H70" s="79" t="s">
        <v>426</v>
      </c>
    </row>
    <row r="71" spans="2:8">
      <c r="B71" s="12" t="s">
        <v>112</v>
      </c>
      <c r="C71" s="12" t="s">
        <v>169</v>
      </c>
      <c r="D71" s="12"/>
      <c r="E71" s="12"/>
      <c r="F71" s="12"/>
      <c r="G71" s="12"/>
      <c r="H71" s="12"/>
    </row>
    <row r="72" spans="2:8">
      <c r="B72" s="12" t="s">
        <v>113</v>
      </c>
      <c r="C72" s="12" t="s">
        <v>169</v>
      </c>
      <c r="D72" s="12"/>
      <c r="E72" s="12"/>
      <c r="F72" s="12"/>
      <c r="G72" s="12"/>
      <c r="H72" s="12"/>
    </row>
    <row r="73" spans="2:8" ht="27">
      <c r="B73" s="12" t="s">
        <v>369</v>
      </c>
      <c r="C73" s="12" t="s">
        <v>370</v>
      </c>
      <c r="D73" s="12" t="s">
        <v>329</v>
      </c>
      <c r="E73" s="12"/>
      <c r="F73" s="12"/>
      <c r="G73" s="12"/>
      <c r="H73" s="27" t="s">
        <v>373</v>
      </c>
    </row>
    <row r="74" spans="2:8">
      <c r="B74" s="12" t="s">
        <v>432</v>
      </c>
      <c r="C74" s="12" t="s">
        <v>341</v>
      </c>
      <c r="D74" s="12"/>
      <c r="E74" s="12"/>
      <c r="F74" s="12"/>
      <c r="G74" s="12"/>
      <c r="H74" s="27" t="s">
        <v>435</v>
      </c>
    </row>
    <row r="75" spans="2:8" ht="67.5">
      <c r="B75" s="12" t="s">
        <v>301</v>
      </c>
      <c r="C75" s="12" t="s">
        <v>496</v>
      </c>
      <c r="D75" s="12" t="s">
        <v>497</v>
      </c>
      <c r="E75" s="9"/>
      <c r="F75" s="80"/>
      <c r="G75" s="9"/>
      <c r="H75" s="81" t="s">
        <v>499</v>
      </c>
    </row>
    <row r="76" spans="2:8">
      <c r="B76" s="19"/>
      <c r="C76" s="20"/>
      <c r="D76" s="20"/>
      <c r="E76" s="20"/>
      <c r="F76" s="16"/>
      <c r="G76" s="20"/>
      <c r="H76" s="16"/>
    </row>
    <row r="77" spans="2:8">
      <c r="B77" s="19"/>
      <c r="C77" s="20"/>
      <c r="D77" s="20"/>
      <c r="E77" s="20"/>
      <c r="F77" s="16"/>
      <c r="G77" s="20"/>
      <c r="H77" s="16"/>
    </row>
    <row r="78" spans="2:8">
      <c r="B78" s="19"/>
      <c r="C78" s="20"/>
      <c r="D78" s="20"/>
      <c r="E78" s="20"/>
      <c r="F78" s="16"/>
      <c r="G78" s="20"/>
      <c r="H78" s="16"/>
    </row>
  </sheetData>
  <autoFilter ref="B4:H4" xr:uid="{8E5949E1-90F5-4139-9B0D-2B5CB90150F6}"/>
  <mergeCells count="6">
    <mergeCell ref="C46:H46"/>
    <mergeCell ref="B3:B4"/>
    <mergeCell ref="C3:C4"/>
    <mergeCell ref="D3:D4"/>
    <mergeCell ref="E3:G3"/>
    <mergeCell ref="H3:H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전공필수,공통과목 이수필요학점</vt:lpstr>
      <vt:lpstr>선수과목 리스트</vt:lpstr>
      <vt:lpstr>타학과인정과목표 </vt:lpstr>
      <vt:lpstr>'선수과목 리스트'!Print_Titles</vt:lpstr>
      <vt:lpstr>'전공필수,공통과목 이수필요학점'!Print_Titles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2017-07-24T00:41:03Z</cp:lastPrinted>
  <dcterms:created xsi:type="dcterms:W3CDTF">2016-01-15T04:54:55Z</dcterms:created>
  <dcterms:modified xsi:type="dcterms:W3CDTF">2021-01-12T01:41:47Z</dcterms:modified>
</cp:coreProperties>
</file>